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rinterSettings/printerSettings1.bin" ContentType="application/vnd.openxmlformats-officedocument.spreadsheetml.printerSettings"/>
  <Override PartName="/xl/printerSettings/printerSettings2.bin" ContentType="application/vnd.openxmlformats-officedocument.spreadsheetml.printerSettings"/>
  <Override PartName="/xl/printerSettings/printerSettings3.bin" ContentType="application/vnd.openxmlformats-officedocument.spreadsheetml.printerSettings"/>
  <Override PartName="/xl/printerSettings/printerSettings4.bin" ContentType="application/vnd.openxmlformats-officedocument.spreadsheetml.printerSettings"/>
  <Override PartName="/xl/printerSettings/printerSettings5.bin" ContentType="application/vnd.openxmlformats-officedocument.spreadsheetml.printerSettings"/>
  <Override PartName="/xl/printerSettings/printerSettings6.bin" ContentType="application/vnd.openxmlformats-officedocument.spreadsheetml.printerSettings"/>
  <Override PartName="/xl/printerSettings/printerSettings7.bin" ContentType="application/vnd.openxmlformats-officedocument.spreadsheetml.printerSettings"/>
  <Override PartName="/xl/printerSettings/printerSettings8.bin" ContentType="application/vnd.openxmlformats-officedocument.spreadsheetml.printerSettings"/>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mc:AlternateContent xmlns:mc="http://schemas.openxmlformats.org/markup-compatibility/2006">
    <mc:Choice Requires="x15">
      <x15ac:absPath xmlns:x15ac="http://schemas.microsoft.com/office/spreadsheetml/2010/11/ac" url="C:\Users\kabagke1\Downloads\"/>
    </mc:Choice>
  </mc:AlternateContent>
  <xr:revisionPtr revIDLastSave="0" documentId="13_ncr:1_{BF6B3192-74C0-479A-9638-BC767771247A}" xr6:coauthVersionLast="47" xr6:coauthVersionMax="47" xr10:uidLastSave="{00000000-0000-0000-0000-000000000000}"/>
  <workbookProtection workbookAlgorithmName="SHA-512" workbookHashValue="ENHgVt6FVH6IPtZP0du1w94wBJJzYsJa9qO+IKhxk21HMEdNjxvP4cnUJqtKAOJfwg1SGFWgyu8V6IPPy3Jtww==" workbookSaltValue="9ZC6aYNWrVWrfWHn87xsMw==" workbookSpinCount="100000" lockStructure="1"/>
  <bookViews>
    <workbookView xWindow="28590" yWindow="-16320" windowWidth="29040" windowHeight="15840" tabRatio="804" xr2:uid="{00000000-000D-0000-FFFF-FFFF00000000}"/>
  </bookViews>
  <sheets>
    <sheet name="Index" sheetId="34" r:id="rId1"/>
    <sheet name="Innovation" sheetId="31" r:id="rId2"/>
    <sheet name="Access to healthcare" sheetId="24" r:id="rId3"/>
    <sheet name="People" sheetId="22" r:id="rId4"/>
    <sheet name="Environment" sheetId="23" r:id="rId5"/>
    <sheet name="Ethical business practices" sheetId="25" r:id="rId6"/>
    <sheet name="Animal welfare" sheetId="35" r:id="rId7"/>
    <sheet name="Supply chain" sheetId="20" r:id="rId8"/>
    <sheet name="Product quality and safety" sheetId="26" r:id="rId9"/>
    <sheet name="Political engagement" sheetId="33" r:id="rId10"/>
  </sheets>
  <definedNames>
    <definedName name="_xlnm._FilterDatabase" localSheetId="2" hidden="1">'Access to healthcare'!#REF!</definedName>
    <definedName name="_xlnm._FilterDatabase" localSheetId="6" hidden="1">'Animal welfare'!#REF!</definedName>
    <definedName name="_xlnm._FilterDatabase" localSheetId="4" hidden="1">Environment!#REF!</definedName>
    <definedName name="_xlnm._FilterDatabase" localSheetId="5" hidden="1">'Ethical business practices'!#REF!</definedName>
    <definedName name="_xlnm._FilterDatabase" localSheetId="1" hidden="1">Innovation!#REF!</definedName>
    <definedName name="_xlnm._FilterDatabase" localSheetId="3" hidden="1">People!#REF!</definedName>
    <definedName name="_xlnm._FilterDatabase" localSheetId="8" hidden="1">'Product quality and safety'!#REF!</definedName>
    <definedName name="_xlnm._FilterDatabase" localSheetId="7" hidden="1">'Supply chain'!#REF!</definedName>
    <definedName name="CY">#REF!</definedName>
    <definedName name="DP_CR_Access_AccessToHealthcarePerformanceIndicators">'Access to healthcare'!$C$5:$J$16</definedName>
    <definedName name="DP_CR_Aceess_AccessToHealthcarePerformanceIndicators_Standalone">'Access to healthcare'!#REF!</definedName>
    <definedName name="DP_CR_Envi_EnvironmentPerformanceIndicators">Environment!$C$5:$I$41</definedName>
    <definedName name="DP_CR_Envi_EnvironmentPerformanceIndicators_part2">Environment!$B$5:$I$5,Environment!$C$44:$I$88</definedName>
    <definedName name="DP_CR_Envi_EnvironmentPerformanceIndicators_Standalone">Environment!#REF!</definedName>
    <definedName name="DP_CR_Ethical_AnimalTestingIndicators" localSheetId="6">'Animal welfare'!$C$4:$J$11</definedName>
    <definedName name="DP_CR_Ethical_AnimalTestingIndicators">'Ethical business practices'!#REF!</definedName>
    <definedName name="DP_CR_Ethical_EthicalBusinessPracticesPerformanceIndicators" localSheetId="6">'Animal welfare'!#REF!</definedName>
    <definedName name="DP_CR_Ethical_EthicalBusinessPracticesPerformanceIndicators">'Ethical business practices'!$C$5:$I$35</definedName>
    <definedName name="DP_CR_Ethical_EthicalBusinessPracticesPerformanceIndicators_Standalone" localSheetId="6">'Animal welfare'!#REF!</definedName>
    <definedName name="DP_CR_Ethical_EthicalBusinessPracticesPerformanceIndicators_Standalone">'Ethical business practices'!#REF!</definedName>
    <definedName name="DP_CR_Innovation_KeyFigures">Innovation!$C$4:$J$17</definedName>
    <definedName name="DP_CR_Innovation_KeyFigures_Standalone">Innovation!#REF!</definedName>
    <definedName name="DP_CR_People_PeoplePerformanceIndicators">People!$D$5:$AB$33</definedName>
    <definedName name="DP_CR_People_PeoplePerformanceIndicators_part2">People!$C$5:$AB$5,People!$D$35:$AB$63</definedName>
    <definedName name="DP_CR_People_PeoplePerformanceIndicators_Standalone">People!#REF!</definedName>
    <definedName name="DP_CR_PoliticalEngagement">'Political engagement'!$C$5:$J$19</definedName>
    <definedName name="DP_CR_Qualitiy_PatientHealthAndSafetyPerformanceIndicators_Standalone">'Product quality and safety'!#REF!</definedName>
    <definedName name="DP_CR_Quality_PatientHealthAndSafetyPerformanceIndicators">'Product quality and safety'!$C$5:$J$19</definedName>
    <definedName name="DP_CR_Supply_SupplyChainPerformanceIndicators">'Supply chain'!$C$5:$J$27</definedName>
    <definedName name="DP_CR_Supply_SupplyChainPerformanceIndicators_Standalone">'Supply chain'!#REF!</definedName>
    <definedName name="DP_performanceFootnotes_collection_1">#REF!</definedName>
    <definedName name="DP_performanceFootnotes_collection_2">#REF!</definedName>
    <definedName name="DP_performanceFootnotes_collection_3">#REF!</definedName>
    <definedName name="_xlnm.Print_Area" localSheetId="5">'Ethical business practices'!$A$1:$J$37</definedName>
    <definedName name="_xlnm.Print_Area" localSheetId="3">People!$C$2:$AA$64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3" i="25" l="1"/>
  <c r="B34" i="25" s="1"/>
  <c r="B35" i="25" s="1"/>
</calcChain>
</file>

<file path=xl/sharedStrings.xml><?xml version="1.0" encoding="utf-8"?>
<sst xmlns="http://schemas.openxmlformats.org/spreadsheetml/2006/main" count="389" uniqueCount="264">
  <si>
    <t>Novartis in Society Integrated Report 2023</t>
  </si>
  <si>
    <t>ESG Data Summary</t>
  </si>
  <si>
    <r>
      <rPr>
        <sz val="10"/>
        <color rgb="FF000000"/>
        <rFont val="Arial"/>
        <family val="2"/>
      </rPr>
      <t>This ESG Data Summary contains performance indicators from the Novartis in Society Integrated Repot 2023. The information provided covers all business and consolidated entities (in line with the Novartis Annual Report, Form 20-F and Novartis in Society Integrated Report). 
Unless stated otherwise, information in this data summary reflects the continuing operations of Novartis (including any changes to the company’s portfolio of activities) and covers the period from January 1 to December 31, 2023. Figures for 2022 and 2021 have been restated to take into account the spin-off of the Sandoz generics and biosimilars business (with the exception of the people performance indicators and data related to political engagement). Environmental data for 2023 is based on actual January-September performance data, plus estimates for October-December (exceptions are indicated).
Some figures in this ESG Data Summary have been rounded. Percentages may also have been calculated using rounded numbers.
Commentary on the indicators can be found in t</t>
    </r>
    <r>
      <rPr>
        <sz val="10"/>
        <rFont val="Arial"/>
        <family val="2"/>
      </rPr>
      <t>he Novartis in Society Integrated Report 2023</t>
    </r>
    <r>
      <rPr>
        <sz val="10"/>
        <color rgb="FF000000"/>
        <rFont val="Arial"/>
        <family val="2"/>
      </rPr>
      <t xml:space="preserve">. An overview of definitions and methodologies for the performance indicators is available in the </t>
    </r>
    <r>
      <rPr>
        <sz val="10"/>
        <rFont val="Arial"/>
        <family val="2"/>
      </rPr>
      <t xml:space="preserve">Reporting Criteria for Novartis in Society Integrated Report 2023 on our corporate website below.
</t>
    </r>
    <r>
      <rPr>
        <sz val="10"/>
        <color rgb="FF000000"/>
        <rFont val="Arial"/>
        <family val="2"/>
      </rPr>
      <t xml:space="preserve">
</t>
    </r>
  </si>
  <si>
    <t>www.novartis.com/reportinghub</t>
  </si>
  <si>
    <t>Index – Novartis ESG Performance Indicators</t>
  </si>
  <si>
    <t>Innovation performance indicators</t>
  </si>
  <si>
    <t>Access to healthcare performance indicators</t>
  </si>
  <si>
    <t>People performance indicators</t>
  </si>
  <si>
    <t>Environment performance indicators</t>
  </si>
  <si>
    <t>Ethical business practices performance indicators</t>
  </si>
  <si>
    <t>Animal welfare</t>
  </si>
  <si>
    <t>Supply chain performance indicators</t>
  </si>
  <si>
    <t>Product quality and patient safety performance indicators</t>
  </si>
  <si>
    <t>Political engagement</t>
  </si>
  <si>
    <t>Back to index</t>
  </si>
  <si>
    <t>Projects entering development pipeline</t>
  </si>
  <si>
    <t>Ongoing Phase III programs</t>
  </si>
  <si>
    <t>US FDA breakthrough therapy designations</t>
  </si>
  <si>
    <t>Submissions (US, EU, JP, China)</t>
  </si>
  <si>
    <t>Approvals (US, EU, JP, China)</t>
  </si>
  <si>
    <t>New molecular entity (NME) approvals</t>
  </si>
  <si>
    <t>Investment in R&amp;D for malaria and NTDs (USD millions)</t>
  </si>
  <si>
    <t>Includes projects that have achieved first patient, first visit (FPFV) in confirmatory development (including projects entering confirmatory development from an acquisition or in-licensing). For 2021 data the previous methodology was applied i.e., projects entering confirmatory development from internal R&amp;D activities only and FPFV has occurred in post-proof-of-concept stage after Biomedical Research</t>
  </si>
  <si>
    <t>Includes projects that have achieved FPFV in a Phase III study but not yet filed in the US, EU, Japan or China</t>
  </si>
  <si>
    <t>Includes small molecules or biologics; new fixed-dose combinations of existing active pharmaceutical ingredients (APIs); and new target indications, defined as new disease or new line of treatment (e.g., first line vs. second line)</t>
  </si>
  <si>
    <t>Includes NMEs such as small molecules, biologics; in the EU, new fixed-dose combinations of existing APIs</t>
  </si>
  <si>
    <t>Global access strategy for all new medicines launched (%)</t>
  </si>
  <si>
    <t>Patients reached (millions)</t>
  </si>
  <si>
    <t>Patients reached through access approaches</t>
  </si>
  <si>
    <t>Sustainability-linked bond (September 23, 2020 – September 23, 2028)</t>
  </si>
  <si>
    <t>Patients reached with strategic innovative therapies</t>
  </si>
  <si>
    <t>Patients reached through flagship programs</t>
  </si>
  <si>
    <t>Includes patients reached with medicines through Novartis Global Health, as well as patients reached through support programs, emerging market brands and donations</t>
  </si>
  <si>
    <t>Indicator ID</t>
  </si>
  <si>
    <t>OPPL_039</t>
  </si>
  <si>
    <t>Headcount</t>
  </si>
  <si>
    <t>OPPL_038</t>
  </si>
  <si>
    <t>Full-time equivalent positions</t>
  </si>
  <si>
    <t>OPPL_002 / OPPL_003</t>
  </si>
  <si>
    <t>/</t>
  </si>
  <si>
    <t>OPPL_008 / NEW_12</t>
  </si>
  <si>
    <t xml:space="preserve">Annual learning hours per employee </t>
  </si>
  <si>
    <t>OPPL_052 / OPPL_053</t>
  </si>
  <si>
    <t>OPPL_009</t>
  </si>
  <si>
    <t>Employees represented by an employee representative body 
or covered by a collective bargaining agreement (%)</t>
  </si>
  <si>
    <t>Gender representation (% female/% male)</t>
  </si>
  <si>
    <t>Overall headcount</t>
  </si>
  <si>
    <t>OPPL_050 / OPPL_051</t>
  </si>
  <si>
    <t>Board of Directors</t>
  </si>
  <si>
    <t>Executive Committee of Novartis</t>
  </si>
  <si>
    <t>OPPL_044 / OPPL_045</t>
  </si>
  <si>
    <t>Novartis Top Leaders</t>
  </si>
  <si>
    <t>OPPL_046 / OPPL_047</t>
  </si>
  <si>
    <t>Senior management</t>
  </si>
  <si>
    <t>OPPL_042 / OPPL_043</t>
  </si>
  <si>
    <t>Overall management</t>
  </si>
  <si>
    <t>OPPL_056 / OPPL_034</t>
  </si>
  <si>
    <t>Revenue-producing roles</t>
  </si>
  <si>
    <t>STEM roles</t>
  </si>
  <si>
    <t>new</t>
  </si>
  <si>
    <t>Pay equity (EPIC) %</t>
  </si>
  <si>
    <r>
      <t>Employees covered by regular pay equity study</t>
    </r>
    <r>
      <rPr>
        <sz val="8"/>
        <color rgb="FF000000"/>
        <rFont val="Arial"/>
        <family val="2"/>
      </rPr>
      <t>  </t>
    </r>
  </si>
  <si>
    <t>Mean pay gap</t>
  </si>
  <si>
    <t>+3.1</t>
  </si>
  <si>
    <t>+3.3</t>
  </si>
  <si>
    <t>Recruitment without using historical salary data</t>
  </si>
  <si>
    <t>Employees with pay transparency to external benchmarks</t>
  </si>
  <si>
    <t xml:space="preserve">Health and safety </t>
  </si>
  <si>
    <t xml:space="preserve">Lost-time injury and illness rate (per 200 000 hours worked): Novartis employees/third-party personnel </t>
  </si>
  <si>
    <t xml:space="preserve">Total recordable case rate (per 200 000 hours worked): Novartis employees/third-party personnel </t>
  </si>
  <si>
    <t>Fatalities: Novartis employees/third-party personnel/contractors</t>
  </si>
  <si>
    <t>n/r</t>
  </si>
  <si>
    <t>Gender representation by contract type (female/male)</t>
  </si>
  <si>
    <t>OPPL_013 / OPPL_015</t>
  </si>
  <si>
    <t>Permanent</t>
  </si>
  <si>
    <t>OPPL_014 / OPPL_016</t>
  </si>
  <si>
    <t>Temporary</t>
  </si>
  <si>
    <t>OPPL_027 / OPPL_029</t>
  </si>
  <si>
    <t>Full-time</t>
  </si>
  <si>
    <t>OPPL_028 /  OPPL_030</t>
  </si>
  <si>
    <t>Part-time</t>
  </si>
  <si>
    <t>Employees by region, by contract type (permanent/temporary)</t>
  </si>
  <si>
    <t>OPPL_018 / OPPL_019</t>
  </si>
  <si>
    <t>US</t>
  </si>
  <si>
    <t>OPPL_020 / OPPL_021</t>
  </si>
  <si>
    <t>Canada and Latin America</t>
  </si>
  <si>
    <t>OPPL_022 / OPPL_023</t>
  </si>
  <si>
    <t>Europe</t>
  </si>
  <si>
    <t>OPPL_024 / OPPL_025</t>
  </si>
  <si>
    <t>Asia/Africa/Australasia</t>
  </si>
  <si>
    <t>Employees by age breakdown (female/male)</t>
  </si>
  <si>
    <t>Employees aged ≤ 30</t>
  </si>
  <si>
    <t>Employees aged 31-50</t>
  </si>
  <si>
    <t>Employees aged &gt;50</t>
  </si>
  <si>
    <t>previous years comparative data not presented</t>
  </si>
  <si>
    <t>The term "employees" refers to headcount data presented in the table. Comparative figures for 2022 and 2021 include Sandoz data</t>
  </si>
  <si>
    <t>"Headcount" reflects the total number of employees in payroll systems. "Full-time equivalent positions" adjusts headcount for employees employed for less than 100%</t>
  </si>
  <si>
    <t>Scope generally considers non-management employees only</t>
  </si>
  <si>
    <t xml:space="preserve">Fewer than 0.5% of employees have unknown classification in our system and some indicators therefore do not add up to 100% or to the total headcount absolute figure </t>
  </si>
  <si>
    <t>Novartis Top Leaders comprise the senior managers at Novartis, including the Executive Committee of Novartis</t>
  </si>
  <si>
    <t>Revenue-producing roles defined as the following Novartis job families: BD&amp;L and strategic planning; commercial and general management; market access; marketing and sales</t>
  </si>
  <si>
    <t>STEM ("Science, technology, engineering and mathematics") roles defined as the following Novartis job families: R&amp;D; Technical Operations; Information Technology &amp; Technology Transformation</t>
  </si>
  <si>
    <t>Regular pay equity study performed using an internal calculation methodology or by external counsel in the US and Canada</t>
  </si>
  <si>
    <t>Calculation uses prior year salary data</t>
  </si>
  <si>
    <t>Headcount with pay transparency to external and/or internal benchmarks where available</t>
  </si>
  <si>
    <t>Data includes all work-related injuries and illnesses, whether leading to lost time or not</t>
  </si>
  <si>
    <t>New products meeting sustainable product design criteria (%)</t>
  </si>
  <si>
    <t>2,3</t>
  </si>
  <si>
    <t>Supplier emissions covered by contracts that include environmental criteria (%)</t>
  </si>
  <si>
    <t>2,4</t>
  </si>
  <si>
    <t>Energy use (million GJ)</t>
  </si>
  <si>
    <t>Energy use - on site and purchased</t>
  </si>
  <si>
    <t>Purchased renewable energy</t>
  </si>
  <si>
    <t>Renewable energy generated on site</t>
  </si>
  <si>
    <t>Greenhouse gas (GHG) emissions (1 000 tCO2e)</t>
  </si>
  <si>
    <t>Total Scope 1 emissions</t>
  </si>
  <si>
    <t>Combustion and process</t>
  </si>
  <si>
    <t>Vehicles</t>
  </si>
  <si>
    <t>Total Scope 2 emissions (market-based)</t>
  </si>
  <si>
    <t>Total Scope 2 emissions (location-based)</t>
  </si>
  <si>
    <t>Total Scope 1 and Scope 2 emissions</t>
  </si>
  <si>
    <t>Total Scope 3 emissions</t>
  </si>
  <si>
    <t>Purchased goods and services</t>
  </si>
  <si>
    <t>Capital goods</t>
  </si>
  <si>
    <t>Fuel and energy related activities</t>
  </si>
  <si>
    <t>Upstream transportation and distribution</t>
  </si>
  <si>
    <t>Waste generated in operations</t>
  </si>
  <si>
    <t>Business travel</t>
  </si>
  <si>
    <t>Employee commute</t>
  </si>
  <si>
    <t>Downstream transportation and distribution</t>
  </si>
  <si>
    <t>Use of sold products</t>
  </si>
  <si>
    <t>End-of-life treatment of sold products</t>
  </si>
  <si>
    <t>Total Scope 1, Scope 2 and Scope 3 emissions</t>
  </si>
  <si>
    <t>Carbon offsets</t>
  </si>
  <si>
    <t>GHG emissions intensity (tCO2e)</t>
  </si>
  <si>
    <t>Scope 1 and Scope 2 per million USD sales</t>
  </si>
  <si>
    <t>Scope 1 and Scope 2 per full-time equivalent position (FTE)</t>
  </si>
  <si>
    <t>Volatile organic compounds (t)</t>
  </si>
  <si>
    <t>Halogenated volatile organic compounds</t>
  </si>
  <si>
    <t>Non-halogenated volatile organic compounds</t>
  </si>
  <si>
    <t>Water quality (%)</t>
  </si>
  <si>
    <t>Manufacturing sites meeting water quality standards</t>
  </si>
  <si>
    <t>2,9</t>
  </si>
  <si>
    <t>2,10</t>
  </si>
  <si>
    <t>Water usage (million m3)</t>
  </si>
  <si>
    <t>Total water withdrawal</t>
  </si>
  <si>
    <t xml:space="preserve">Surface water </t>
  </si>
  <si>
    <t xml:space="preserve">Groundwater </t>
  </si>
  <si>
    <t xml:space="preserve">Third-party water </t>
  </si>
  <si>
    <t>Water collected from rain</t>
  </si>
  <si>
    <t xml:space="preserve">Total water discharged </t>
  </si>
  <si>
    <t>Discharged directly to surface water</t>
  </si>
  <si>
    <t>Total water consumption</t>
  </si>
  <si>
    <t>Packaging (%)</t>
  </si>
  <si>
    <t xml:space="preserve">Sites that have eliminated PVC in packaging </t>
  </si>
  <si>
    <t>2,14</t>
  </si>
  <si>
    <t>Operational waste (1 000 t)</t>
  </si>
  <si>
    <t>Total waste generated</t>
  </si>
  <si>
    <t>Total non-hazardous waste</t>
  </si>
  <si>
    <t>Total hazardous waste</t>
  </si>
  <si>
    <t>Total waste recycled</t>
  </si>
  <si>
    <t>Non-hazardous waste recycled</t>
  </si>
  <si>
    <t>Hazardous waste recycled</t>
  </si>
  <si>
    <t>Total waste not-recycled</t>
  </si>
  <si>
    <t>Non-hazardous waste not-recycled</t>
  </si>
  <si>
    <t>Incineration</t>
  </si>
  <si>
    <t>Landfilling</t>
  </si>
  <si>
    <t>Other disposal options</t>
  </si>
  <si>
    <t>Hazardous waste not-recycled</t>
  </si>
  <si>
    <t>Environmental data for the current year is based on actuals from January to September, with estimates for October to December, unless indicated otherwise. Any significant deviations from actuals data against these estimates will be restated for 2023 in the Novartis in Society Integrated Report the following year. 2021 and 2022 reflect full year actuals data</t>
  </si>
  <si>
    <t xml:space="preserve">The indicator is calculated using 12-month actual data </t>
  </si>
  <si>
    <t>In-scope projects in development governed by the Innovation Management Board (IMB); products relate to either a new molecular entity or a new indication of an already commercially available brand</t>
  </si>
  <si>
    <t>Calculcation uses 2022 actual Scope 3 supplier emissions data</t>
  </si>
  <si>
    <t>Reflects the electricity consumption where the associated greenhouse gases have been balanced with energy attribute certificates in accordance with RE100 technical criteria</t>
  </si>
  <si>
    <t>Novartis follows the GHG Protocol for calculating the greenhouse gas emissions</t>
  </si>
  <si>
    <t>Novartis discloses Scope 3 emissions categories that are considered relevant in 2023</t>
  </si>
  <si>
    <t>Carbon offsets are based on an estimate provided by third parties, and are not deducted from our emissions totals</t>
  </si>
  <si>
    <t>For the purposes of this indicator, the term ‘suppliers’ within the indicator title reflects ‘supplier manufacturing sites’</t>
  </si>
  <si>
    <t>Water withdrawal includes water used for cooling and returned to the environment without the need for additional treatment</t>
  </si>
  <si>
    <t>Water consumption and non-contact water withdrawn from the environment for cooling and returned directly to the environment after use</t>
  </si>
  <si>
    <t>Water discharged via treatment and water lost</t>
  </si>
  <si>
    <t>Decrease in performance driven by the inclusion of additional sites, brought into scope in 2023</t>
  </si>
  <si>
    <t>Code of Ethics (%)</t>
  </si>
  <si>
    <t xml:space="preserve">Employees trained and certified </t>
  </si>
  <si>
    <t xml:space="preserve">Grievance indicators: SpeakUp Office </t>
  </si>
  <si>
    <t>1,2</t>
  </si>
  <si>
    <t xml:space="preserve">Total cases </t>
  </si>
  <si>
    <t xml:space="preserve">Higher-risk cases </t>
  </si>
  <si>
    <t>Higher-risk allegations</t>
  </si>
  <si>
    <t>Higher-risk allegations substantiated</t>
  </si>
  <si>
    <t>Fraud/asset misappropriation</t>
  </si>
  <si>
    <t>Expense fraud</t>
  </si>
  <si>
    <t>Books and records, accounting irregularities</t>
  </si>
  <si>
    <t>Professional practices</t>
  </si>
  <si>
    <t>Bribery, kickbacks</t>
  </si>
  <si>
    <t>Discrimination and sexual harassment</t>
  </si>
  <si>
    <t>Retaliation</t>
  </si>
  <si>
    <t>Other employee relations issues</t>
  </si>
  <si>
    <t>Conflict of interest</t>
  </si>
  <si>
    <t xml:space="preserve">IT </t>
  </si>
  <si>
    <t>Quality assurance/data integrity</t>
  </si>
  <si>
    <t xml:space="preserve">Data privacy </t>
  </si>
  <si>
    <t>Competition</t>
  </si>
  <si>
    <t>Company confidential/trade secret information</t>
  </si>
  <si>
    <t xml:space="preserve">Other </t>
  </si>
  <si>
    <t xml:space="preserve">Dismissals and resignations related to misconduct </t>
  </si>
  <si>
    <t>Grievance indicators may change retroactively as cases may be reassessed in the course of the case life cycle. As a result, we may restate data from previous years</t>
  </si>
  <si>
    <t>Higher-risk allegations substantiated may include allegations from previous years. "Higher-risk cases" and "Higher-risk allegations" refer to allegations reported within each calendar year</t>
  </si>
  <si>
    <t>A higher-risk case applies where a senior leader or manager is involved and/or where there is a high level of severity of the allegation</t>
  </si>
  <si>
    <t>The number of allegations is higher than the number of cases as a case can have more than one allegation</t>
  </si>
  <si>
    <t>Total animals involved in research</t>
  </si>
  <si>
    <t>Rodents</t>
  </si>
  <si>
    <t>Zebrafish</t>
  </si>
  <si>
    <t>Other species</t>
  </si>
  <si>
    <t>Data refers to animals involved for internally conducted studies. For data on animals needed for externally conducted studies, please see</t>
  </si>
  <si>
    <t>our corporate website</t>
  </si>
  <si>
    <t>Suppliers risk assessed</t>
  </si>
  <si>
    <t>Anti-bribery</t>
  </si>
  <si>
    <t>Health, safety and environment</t>
  </si>
  <si>
    <t>Information security and data privacy</t>
  </si>
  <si>
    <t>Labor rights</t>
  </si>
  <si>
    <t>Actions taken</t>
  </si>
  <si>
    <t>Suppliers audited</t>
  </si>
  <si>
    <t>Suppliers with remediation action agreed</t>
  </si>
  <si>
    <t>Supplier engagements stopped due to risk assessment outcomes</t>
  </si>
  <si>
    <t>Human and labor rights</t>
  </si>
  <si>
    <t>Non compliance cases</t>
  </si>
  <si>
    <t>Corrective and preventive actions remediated (%)</t>
  </si>
  <si>
    <t>Assessments are undertaken on new suppliers, existing suppliers providing new products or services (including those from additional supplier locations), or periodically.  Not all suppliers trigger risk assessments and one supplier can trigger more than one assessment depending on the risk areas involved</t>
  </si>
  <si>
    <t>Risk area "Quality GMP" (good manufacturing practice) 2022 figure includes only January to October data</t>
  </si>
  <si>
    <t>GxP audits</t>
  </si>
  <si>
    <t>Total audits executed</t>
  </si>
  <si>
    <t>Internal</t>
  </si>
  <si>
    <t>External</t>
  </si>
  <si>
    <t>Regulatory authorities</t>
  </si>
  <si>
    <t>Total inspections</t>
  </si>
  <si>
    <t>Inspections found to be acceptable (%)</t>
  </si>
  <si>
    <t>Recalls</t>
  </si>
  <si>
    <t>Total recalls</t>
  </si>
  <si>
    <t>Class I recalls</t>
  </si>
  <si>
    <t>Class II recalls</t>
  </si>
  <si>
    <t>Class III recalls</t>
  </si>
  <si>
    <t>Total number of audits performed on facilities owned by Novartis</t>
  </si>
  <si>
    <t>Total number of audits performed on GxP suppliers to Novartis</t>
  </si>
  <si>
    <t xml:space="preserve">Political engagement   </t>
  </si>
  <si>
    <t>Lobbying expenditures (USD thousands)</t>
  </si>
  <si>
    <t xml:space="preserve">US </t>
  </si>
  <si>
    <t xml:space="preserve">EU </t>
  </si>
  <si>
    <t>Political contributions (USD thousands)</t>
  </si>
  <si>
    <t xml:space="preserve">Global </t>
  </si>
  <si>
    <t>US (Corporate)</t>
  </si>
  <si>
    <t>US (Political Action Committee)</t>
  </si>
  <si>
    <t>Switzerland</t>
  </si>
  <si>
    <t>Australia</t>
  </si>
  <si>
    <t>Japan</t>
  </si>
  <si>
    <t>Memberships in trade associations (USD thousands)</t>
  </si>
  <si>
    <t>Data includes political engagement expenditure for Sandoz for the periods 2021, 2022 and January to September 2023</t>
  </si>
  <si>
    <t>The US Political Action Committee is a voluntary and nonpartisan organization</t>
  </si>
  <si>
    <t>Turnover: voluntary/overall (%)</t>
  </si>
  <si>
    <t>Nationalities: overall/management</t>
  </si>
  <si>
    <t>Employees covered by an internally validated HSE system (%)</t>
  </si>
  <si>
    <t>High-risk suppliers assessed against water quality standards</t>
  </si>
  <si>
    <t>Water quality was assessed for compliance to water standard levels 1, 2, and 3 (training and legal compliance, quantification and risk assessment, PEC/PNEC &lt;1 (“predicted environmental concentration” and “predicted no effect concentration”))</t>
  </si>
  <si>
    <t>Quality GMP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</si>
</sst>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 #,##0.00_-;_-* &quot;-&quot;??_-;_-@_-"/>
    <numFmt numFmtId="165" formatCode="#,##0;\(#,##0\)"/>
    <numFmt numFmtId="166" formatCode="#,##0_ ;\-#,##0\ "/>
    <numFmt numFmtId="167" formatCode="#,##0;\-#,##0;\-"/>
    <numFmt numFmtId="168" formatCode="#,##0.0_ ;\-#,##0.0\ "/>
    <numFmt numFmtId="169" formatCode="#,##0.00_ ;\-#,##0.00\ "/>
    <numFmt numFmtId="170" formatCode="#,##0.0"/>
  </numFmts>
  <fonts count="86" x14ac:knownFonts="1">
    <font>
      <sz val="10"/>
      <color theme="1"/>
      <name val="Arial"/>
      <family val="2"/>
    </font>
    <font>
      <sz val="10"/>
      <name val="Arial"/>
      <family val="2"/>
    </font>
    <font>
      <sz val="8"/>
      <name val="Arial"/>
      <family val="2"/>
    </font>
    <font>
      <i/>
      <sz val="9"/>
      <color rgb="FFA6A6A6"/>
      <name val="Calibri"/>
      <family val="2"/>
    </font>
    <font>
      <sz val="10"/>
      <color theme="0" tint="-0.14999847407452621"/>
      <name val="Arial"/>
      <family val="2"/>
    </font>
    <font>
      <sz val="10"/>
      <color theme="3"/>
      <name val="Arial"/>
      <family val="2"/>
    </font>
    <font>
      <vertAlign val="superscript"/>
      <sz val="10"/>
      <color indexed="8"/>
      <name val="Arial"/>
      <family val="2"/>
    </font>
    <font>
      <sz val="8"/>
      <color indexed="8"/>
      <name val="Arial"/>
      <family val="2"/>
    </font>
    <font>
      <b/>
      <sz val="8"/>
      <color indexed="8"/>
      <name val="Arial"/>
      <family val="2"/>
    </font>
    <font>
      <sz val="8"/>
      <color indexed="23"/>
      <name val="Arial"/>
      <family val="2"/>
    </font>
    <font>
      <vertAlign val="superscript"/>
      <sz val="10"/>
      <color indexed="23"/>
      <name val="Arial"/>
      <family val="2"/>
    </font>
    <font>
      <i/>
      <sz val="8"/>
      <color rgb="FF7030A0"/>
      <name val="Calibri"/>
      <family val="2"/>
    </font>
    <font>
      <b/>
      <sz val="10"/>
      <color rgb="FFCC00CC"/>
      <name val="Arial"/>
      <family val="2"/>
    </font>
    <font>
      <sz val="10"/>
      <color indexed="23"/>
      <name val="Arial"/>
      <family val="2"/>
    </font>
    <font>
      <sz val="9"/>
      <color theme="0" tint="-0.14999847407452621"/>
      <name val="Calibri"/>
      <family val="2"/>
    </font>
    <font>
      <b/>
      <sz val="9"/>
      <color rgb="FF0004AE"/>
      <name val="Calibri"/>
      <family val="2"/>
    </font>
    <font>
      <sz val="9"/>
      <color rgb="FF0066FF"/>
      <name val="Calibri"/>
      <family val="2"/>
    </font>
    <font>
      <sz val="9"/>
      <color rgb="FF000000"/>
      <name val="Calibri"/>
      <family val="2"/>
    </font>
    <font>
      <i/>
      <sz val="9"/>
      <color theme="0" tint="-0.14999847407452621"/>
      <name val="Calibri"/>
      <family val="2"/>
    </font>
    <font>
      <sz val="8"/>
      <color theme="0" tint="-0.14999847407452621"/>
      <name val="Calibri"/>
      <family val="2"/>
    </font>
    <font>
      <sz val="9"/>
      <name val="Calibri"/>
      <family val="2"/>
    </font>
    <font>
      <sz val="10"/>
      <color theme="3"/>
      <name val="Calibri"/>
      <family val="2"/>
    </font>
    <font>
      <sz val="10"/>
      <color rgb="FF000000"/>
      <name val="Calibri"/>
      <family val="2"/>
    </font>
    <font>
      <i/>
      <sz val="9"/>
      <color rgb="FF7030A0"/>
      <name val="Calibri"/>
      <family val="2"/>
    </font>
    <font>
      <sz val="7"/>
      <color theme="1"/>
      <name val="Calibri"/>
      <family val="2"/>
      <scheme val="minor"/>
    </font>
    <font>
      <b/>
      <sz val="7"/>
      <color rgb="FF0070C0"/>
      <name val="Calibri"/>
      <family val="2"/>
      <scheme val="minor"/>
    </font>
    <font>
      <b/>
      <sz val="7"/>
      <color theme="5" tint="0.39997558519241921"/>
      <name val="Calibri"/>
      <family val="2"/>
      <scheme val="minor"/>
    </font>
    <font>
      <sz val="8"/>
      <color theme="0" tint="-0.24994659260841701"/>
      <name val="Calibri"/>
      <family val="2"/>
    </font>
    <font>
      <vertAlign val="superscript"/>
      <sz val="8"/>
      <color indexed="8"/>
      <name val="Arial"/>
      <family val="2"/>
    </font>
    <font>
      <b/>
      <sz val="10"/>
      <color rgb="FF0070C0"/>
      <name val="Arial"/>
      <family val="2"/>
    </font>
    <font>
      <sz val="9"/>
      <color theme="1"/>
      <name val="Calibri"/>
      <family val="2"/>
    </font>
    <font>
      <b/>
      <sz val="10"/>
      <name val="Arial"/>
      <family val="2"/>
    </font>
    <font>
      <vertAlign val="superscript"/>
      <sz val="10"/>
      <name val="Arial"/>
      <family val="2"/>
    </font>
    <font>
      <i/>
      <sz val="9"/>
      <name val="Calibri"/>
      <family val="2"/>
    </font>
    <font>
      <b/>
      <sz val="10"/>
      <color indexed="8"/>
      <name val="Arial"/>
      <family val="2"/>
    </font>
    <font>
      <b/>
      <sz val="7"/>
      <name val="Calibri"/>
      <family val="2"/>
      <scheme val="minor"/>
    </font>
    <font>
      <b/>
      <sz val="11"/>
      <name val="Arial"/>
      <family val="2"/>
    </font>
    <font>
      <vertAlign val="superscript"/>
      <sz val="10"/>
      <color theme="5"/>
      <name val="Arial"/>
      <family val="2"/>
    </font>
    <font>
      <sz val="8"/>
      <color rgb="FF000000"/>
      <name val="Arial"/>
      <family val="2"/>
    </font>
    <font>
      <b/>
      <sz val="10"/>
      <color theme="1"/>
      <name val="Arial"/>
      <family val="2"/>
    </font>
    <font>
      <sz val="10"/>
      <color theme="1"/>
      <name val="Arial"/>
      <family val="2"/>
    </font>
    <font>
      <u/>
      <sz val="10"/>
      <color theme="10"/>
      <name val="Arial"/>
      <family val="2"/>
    </font>
    <font>
      <vertAlign val="superscript"/>
      <sz val="9"/>
      <color indexed="23"/>
      <name val="Arial"/>
      <family val="2"/>
    </font>
    <font>
      <sz val="18"/>
      <color rgb="FF002060"/>
      <name val="Arial"/>
      <family val="2"/>
    </font>
    <font>
      <u/>
      <sz val="11"/>
      <color indexed="39"/>
      <name val="Arial"/>
      <family val="2"/>
    </font>
    <font>
      <sz val="10"/>
      <color rgb="FF000000"/>
      <name val="Arial"/>
      <family val="2"/>
    </font>
    <font>
      <sz val="12"/>
      <name val="Arial"/>
      <family val="2"/>
    </font>
    <font>
      <sz val="9"/>
      <color rgb="FF000000"/>
      <name val="Arial"/>
      <family val="2"/>
    </font>
    <font>
      <b/>
      <sz val="11"/>
      <color theme="5" tint="0.39997558519241921"/>
      <name val="Calibri"/>
      <family val="2"/>
      <scheme val="minor"/>
    </font>
    <font>
      <vertAlign val="superscript"/>
      <sz val="11"/>
      <color indexed="8"/>
      <name val="Arial"/>
      <family val="2"/>
    </font>
    <font>
      <b/>
      <sz val="11"/>
      <color rgb="FFCC00CC"/>
      <name val="Arial"/>
      <family val="2"/>
    </font>
    <font>
      <b/>
      <sz val="11"/>
      <color indexed="8"/>
      <name val="Arial"/>
      <family val="2"/>
    </font>
    <font>
      <sz val="11"/>
      <color indexed="23"/>
      <name val="Arial"/>
      <family val="2"/>
    </font>
    <font>
      <vertAlign val="superscript"/>
      <sz val="11"/>
      <color indexed="23"/>
      <name val="Arial"/>
      <family val="2"/>
    </font>
    <font>
      <sz val="11"/>
      <color theme="1"/>
      <name val="Arial"/>
      <family val="2"/>
    </font>
    <font>
      <sz val="10"/>
      <color theme="5"/>
      <name val="Arial"/>
      <family val="2"/>
    </font>
    <font>
      <vertAlign val="superscript"/>
      <sz val="9"/>
      <color theme="5"/>
      <name val="Arial"/>
      <family val="2"/>
    </font>
    <font>
      <vertAlign val="superscript"/>
      <sz val="10"/>
      <color theme="1"/>
      <name val="Arial"/>
      <family val="2"/>
    </font>
    <font>
      <vertAlign val="superscript"/>
      <sz val="11"/>
      <color theme="1"/>
      <name val="Arial"/>
      <family val="2"/>
    </font>
    <font>
      <sz val="24"/>
      <color rgb="FF002060"/>
      <name val="Arial"/>
      <family val="2"/>
    </font>
    <font>
      <sz val="24"/>
      <color theme="4"/>
      <name val="Arial"/>
      <family val="2"/>
    </font>
    <font>
      <b/>
      <sz val="14"/>
      <color theme="9"/>
      <name val="Arial"/>
      <family val="2"/>
    </font>
    <font>
      <sz val="10"/>
      <color theme="9"/>
      <name val="Arial"/>
      <family val="2"/>
    </font>
    <font>
      <b/>
      <sz val="11"/>
      <color theme="9"/>
      <name val="Arial"/>
      <family val="2"/>
    </font>
    <font>
      <sz val="9"/>
      <color theme="3"/>
      <name val="Arial"/>
      <family val="2"/>
    </font>
    <font>
      <vertAlign val="superscript"/>
      <sz val="9"/>
      <color indexed="8"/>
      <name val="Arial"/>
      <family val="2"/>
    </font>
    <font>
      <b/>
      <sz val="9"/>
      <color rgb="FFCC00CC"/>
      <name val="Arial"/>
      <family val="2"/>
    </font>
    <font>
      <sz val="9"/>
      <color indexed="23"/>
      <name val="Arial"/>
      <family val="2"/>
    </font>
    <font>
      <sz val="9"/>
      <color theme="1"/>
      <name val="Arial"/>
      <family val="2"/>
    </font>
    <font>
      <sz val="9"/>
      <color theme="0" tint="-0.14999847407452621"/>
      <name val="Arial"/>
      <family val="2"/>
    </font>
    <font>
      <sz val="9"/>
      <color theme="3"/>
      <name val="Calibri"/>
      <family val="2"/>
    </font>
    <font>
      <b/>
      <sz val="9"/>
      <color theme="1"/>
      <name val="Calibri"/>
      <family val="2"/>
    </font>
    <font>
      <i/>
      <sz val="9"/>
      <color theme="1"/>
      <name val="Calibri"/>
      <family val="2"/>
    </font>
    <font>
      <sz val="9"/>
      <name val="Arial"/>
      <family val="2"/>
    </font>
    <font>
      <b/>
      <sz val="9"/>
      <name val="Arial"/>
      <family val="2"/>
    </font>
    <font>
      <b/>
      <sz val="9"/>
      <color indexed="8"/>
      <name val="Arial"/>
      <family val="2"/>
    </font>
    <font>
      <b/>
      <sz val="9"/>
      <color theme="5" tint="0.39997558519241921"/>
      <name val="Arial"/>
      <family val="2"/>
    </font>
    <font>
      <i/>
      <sz val="9"/>
      <color rgb="FF7030A0"/>
      <name val="Arial"/>
      <family val="2"/>
    </font>
    <font>
      <b/>
      <sz val="10"/>
      <color theme="9"/>
      <name val="Arial"/>
      <family val="2"/>
    </font>
    <font>
      <sz val="10"/>
      <color theme="7"/>
      <name val="Arial"/>
      <family val="2"/>
    </font>
    <font>
      <b/>
      <sz val="8"/>
      <color theme="7"/>
      <name val="Arial"/>
      <family val="2"/>
    </font>
    <font>
      <b/>
      <sz val="11"/>
      <color theme="7"/>
      <name val="Arial"/>
      <family val="2"/>
    </font>
    <font>
      <sz val="8"/>
      <color theme="1"/>
      <name val="Arial"/>
      <family val="2"/>
    </font>
    <font>
      <u/>
      <sz val="9"/>
      <color theme="10"/>
      <name val="Arial"/>
      <family val="2"/>
    </font>
    <font>
      <u/>
      <sz val="18"/>
      <color theme="10"/>
      <name val="Arial"/>
      <family val="2"/>
    </font>
    <font>
      <u/>
      <sz val="12"/>
      <color theme="10"/>
      <name val="Arial"/>
      <family val="2"/>
    </font>
  </fonts>
  <fills count="5">
    <fill>
      <patternFill patternType="none"/>
    </fill>
    <fill>
      <patternFill patternType="gray125"/>
    </fill>
    <fill>
      <patternFill patternType="solid">
        <fgColor indexed="43"/>
        <bgColor indexed="64"/>
      </patternFill>
    </fill>
    <fill>
      <patternFill patternType="solid">
        <fgColor rgb="FFFFF8E5"/>
        <bgColor indexed="64"/>
      </patternFill>
    </fill>
    <fill>
      <patternFill patternType="solid">
        <fgColor rgb="FFEFF9FF"/>
        <bgColor indexed="64"/>
      </patternFill>
    </fill>
  </fills>
  <borders count="10">
    <border>
      <left/>
      <right/>
      <top/>
      <bottom/>
      <diagonal/>
    </border>
    <border>
      <left/>
      <right/>
      <top/>
      <bottom style="thin">
        <color indexed="55"/>
      </bottom>
      <diagonal/>
    </border>
    <border>
      <left/>
      <right/>
      <top/>
      <bottom style="medium">
        <color rgb="FF0070C0"/>
      </bottom>
      <diagonal/>
    </border>
    <border>
      <left/>
      <right/>
      <top/>
      <bottom style="medium">
        <color indexed="55"/>
      </bottom>
      <diagonal/>
    </border>
    <border>
      <left/>
      <right/>
      <top/>
      <bottom style="thin">
        <color theme="5"/>
      </bottom>
      <diagonal/>
    </border>
    <border>
      <left/>
      <right/>
      <top/>
      <bottom style="medium">
        <color theme="9"/>
      </bottom>
      <diagonal/>
    </border>
    <border>
      <left/>
      <right/>
      <top style="medium">
        <color theme="9"/>
      </top>
      <bottom style="thin">
        <color theme="8"/>
      </bottom>
      <diagonal/>
    </border>
    <border>
      <left/>
      <right/>
      <top style="thin">
        <color theme="8"/>
      </top>
      <bottom style="thin">
        <color theme="8"/>
      </bottom>
      <diagonal/>
    </border>
    <border>
      <left/>
      <right/>
      <top style="thin">
        <color theme="8"/>
      </top>
      <bottom/>
      <diagonal/>
    </border>
    <border>
      <left/>
      <right/>
      <top/>
      <bottom style="thin">
        <color theme="8"/>
      </bottom>
      <diagonal/>
    </border>
  </borders>
  <cellStyleXfs count="30">
    <xf numFmtId="0" fontId="0" fillId="0" borderId="0"/>
    <xf numFmtId="0" fontId="1" fillId="0" borderId="1" applyNumberFormat="0" applyFill="0" applyProtection="0"/>
    <xf numFmtId="0" fontId="27" fillId="0" borderId="0">
      <alignment vertical="center"/>
    </xf>
    <xf numFmtId="0" fontId="2" fillId="0" borderId="2" applyNumberFormat="0" applyFill="0" applyProtection="0"/>
    <xf numFmtId="1" fontId="6" fillId="0" borderId="0" applyFill="0" applyBorder="0" applyProtection="0">
      <alignment horizontal="left" vertical="center"/>
    </xf>
    <xf numFmtId="0" fontId="7" fillId="0" borderId="3" applyNumberFormat="0" applyFill="0" applyBorder="0" applyProtection="0">
      <alignment horizontal="right"/>
    </xf>
    <xf numFmtId="3" fontId="6" fillId="2" borderId="0" applyFill="0" applyBorder="0" applyProtection="0">
      <alignment horizontal="left" vertical="center"/>
    </xf>
    <xf numFmtId="0" fontId="9" fillId="0" borderId="3" applyNumberFormat="0" applyFill="0" applyBorder="0" applyProtection="0">
      <alignment horizontal="right"/>
    </xf>
    <xf numFmtId="165" fontId="10" fillId="2" borderId="0" applyNumberFormat="0" applyFill="0" applyBorder="0" applyProtection="0">
      <alignment horizontal="left" vertical="center"/>
    </xf>
    <xf numFmtId="0" fontId="12" fillId="0" borderId="3" applyNumberFormat="0" applyFill="0" applyBorder="0" applyProtection="0">
      <alignment horizontal="right"/>
    </xf>
    <xf numFmtId="0" fontId="13" fillId="0" borderId="3" applyNumberFormat="0" applyFill="0" applyBorder="0" applyProtection="0">
      <alignment horizontal="right"/>
    </xf>
    <xf numFmtId="0" fontId="7" fillId="3" borderId="0" applyNumberFormat="0" applyFont="0" applyBorder="0" applyAlignment="0" applyProtection="0"/>
    <xf numFmtId="0" fontId="7" fillId="4" borderId="0" applyNumberFormat="0" applyBorder="0" applyAlignment="0" applyProtection="0"/>
    <xf numFmtId="0" fontId="31" fillId="0" borderId="0"/>
    <xf numFmtId="0" fontId="34" fillId="0" borderId="3" applyNumberFormat="0" applyFill="0" applyBorder="0" applyProtection="0">
      <alignment horizontal="right"/>
    </xf>
    <xf numFmtId="0" fontId="8" fillId="0" borderId="3" applyNumberFormat="0" applyFill="0" applyBorder="0" applyAlignment="0" applyProtection="0">
      <alignment horizontal="right"/>
    </xf>
    <xf numFmtId="0" fontId="29" fillId="0" borderId="1" applyFill="0" applyProtection="0"/>
    <xf numFmtId="0" fontId="28" fillId="4" borderId="0" applyNumberFormat="0" applyFont="0" applyBorder="0" applyAlignment="0" applyProtection="0"/>
    <xf numFmtId="0" fontId="1" fillId="0" borderId="1" applyNumberFormat="0" applyFill="0" applyProtection="0">
      <alignment horizontal="left" indent="1"/>
    </xf>
    <xf numFmtId="0" fontId="9" fillId="0" borderId="3" applyNumberFormat="0" applyFill="0" applyBorder="0" applyAlignment="0" applyProtection="0">
      <alignment horizontal="right"/>
    </xf>
    <xf numFmtId="165" fontId="10" fillId="2" borderId="0" applyNumberFormat="0" applyFill="0" applyBorder="0" applyProtection="0">
      <alignment horizontal="left" vertical="center"/>
    </xf>
    <xf numFmtId="0" fontId="13" fillId="0" borderId="3" applyNumberFormat="0" applyFill="0" applyBorder="0" applyProtection="0">
      <alignment horizontal="right"/>
    </xf>
    <xf numFmtId="0" fontId="1" fillId="0" borderId="2" applyNumberFormat="0" applyFill="0" applyProtection="0"/>
    <xf numFmtId="0" fontId="36" fillId="0" borderId="2"/>
    <xf numFmtId="0" fontId="12" fillId="0" borderId="3" applyNumberFormat="0" applyFill="0" applyBorder="0" applyAlignment="0" applyProtection="0">
      <alignment horizontal="right"/>
    </xf>
    <xf numFmtId="0" fontId="1" fillId="0" borderId="2" applyNumberFormat="0" applyFill="0" applyProtection="0">
      <alignment horizontal="left" indent="1"/>
    </xf>
    <xf numFmtId="0" fontId="1" fillId="0" borderId="1" applyFill="0" applyProtection="0">
      <alignment horizontal="left" indent="2"/>
    </xf>
    <xf numFmtId="0" fontId="1" fillId="0" borderId="2" applyFill="0" applyProtection="0">
      <alignment horizontal="left" indent="2"/>
    </xf>
    <xf numFmtId="164" fontId="40" fillId="0" borderId="0" applyFont="0" applyFill="0" applyBorder="0" applyAlignment="0" applyProtection="0"/>
    <xf numFmtId="0" fontId="41" fillId="0" borderId="0" applyNumberFormat="0" applyFill="0" applyBorder="0" applyAlignment="0" applyProtection="0"/>
  </cellStyleXfs>
  <cellXfs count="493">
    <xf numFmtId="0" fontId="0" fillId="0" borderId="0" xfId="0"/>
    <xf numFmtId="0" fontId="4" fillId="0" borderId="0" xfId="0" applyFont="1"/>
    <xf numFmtId="0" fontId="5" fillId="0" borderId="0" xfId="0" applyFont="1" applyAlignment="1">
      <alignment wrapText="1"/>
    </xf>
    <xf numFmtId="0" fontId="21" fillId="0" borderId="0" xfId="0" applyFont="1" applyAlignment="1">
      <alignment wrapText="1"/>
    </xf>
    <xf numFmtId="0" fontId="22" fillId="0" borderId="0" xfId="0" applyFont="1"/>
    <xf numFmtId="3" fontId="6" fillId="0" borderId="0" xfId="6" applyFill="1" applyBorder="1">
      <alignment horizontal="left" vertical="center"/>
    </xf>
    <xf numFmtId="0" fontId="10" fillId="0" borderId="0" xfId="8" applyNumberFormat="1" applyFill="1" applyBorder="1">
      <alignment horizontal="left" vertical="center"/>
    </xf>
    <xf numFmtId="0" fontId="31" fillId="0" borderId="0" xfId="13"/>
    <xf numFmtId="1" fontId="32" fillId="0" borderId="0" xfId="4" applyFont="1" applyBorder="1">
      <alignment horizontal="left" vertical="center"/>
    </xf>
    <xf numFmtId="0" fontId="17" fillId="0" borderId="0" xfId="12" applyFont="1" applyFill="1" applyBorder="1"/>
    <xf numFmtId="0" fontId="11" fillId="0" borderId="0" xfId="12" applyFont="1" applyFill="1" applyBorder="1" applyAlignment="1">
      <alignment horizontal="left"/>
    </xf>
    <xf numFmtId="0" fontId="5" fillId="0" borderId="0" xfId="12" applyFont="1" applyFill="1" applyAlignment="1">
      <alignment wrapText="1"/>
    </xf>
    <xf numFmtId="0" fontId="18" fillId="0" borderId="0" xfId="11" applyFont="1" applyFill="1" applyBorder="1"/>
    <xf numFmtId="0" fontId="15" fillId="0" borderId="0" xfId="11" applyFont="1" applyFill="1" applyBorder="1" applyAlignment="1">
      <alignment wrapText="1"/>
    </xf>
    <xf numFmtId="0" fontId="16" fillId="0" borderId="0" xfId="11" applyFont="1" applyFill="1" applyBorder="1" applyAlignment="1">
      <alignment wrapText="1"/>
    </xf>
    <xf numFmtId="0" fontId="20" fillId="0" borderId="0" xfId="12" applyFont="1" applyFill="1" applyBorder="1"/>
    <xf numFmtId="167" fontId="10" fillId="0" borderId="0" xfId="8" applyNumberFormat="1" applyFill="1" applyBorder="1">
      <alignment horizontal="left" vertical="center"/>
    </xf>
    <xf numFmtId="0" fontId="0" fillId="0" borderId="0" xfId="0" applyAlignment="1">
      <alignment vertical="center"/>
    </xf>
    <xf numFmtId="0" fontId="21" fillId="0" borderId="0" xfId="0" applyFont="1" applyAlignment="1">
      <alignment vertical="center" wrapText="1"/>
    </xf>
    <xf numFmtId="0" fontId="22" fillId="0" borderId="0" xfId="0" applyFont="1" applyAlignment="1">
      <alignment vertical="center"/>
    </xf>
    <xf numFmtId="0" fontId="31" fillId="0" borderId="0" xfId="13" applyAlignment="1">
      <alignment vertical="center"/>
    </xf>
    <xf numFmtId="0" fontId="4" fillId="0" borderId="0" xfId="0" applyFont="1" applyAlignment="1">
      <alignment vertical="center"/>
    </xf>
    <xf numFmtId="0" fontId="5" fillId="0" borderId="0" xfId="0" applyFont="1" applyAlignment="1">
      <alignment vertical="center" wrapText="1"/>
    </xf>
    <xf numFmtId="0" fontId="24" fillId="0" borderId="0" xfId="0" applyFont="1"/>
    <xf numFmtId="0" fontId="25" fillId="0" borderId="0" xfId="0" applyFont="1"/>
    <xf numFmtId="1" fontId="6" fillId="0" borderId="0" xfId="4" applyFill="1" applyBorder="1">
      <alignment horizontal="left" vertical="center"/>
    </xf>
    <xf numFmtId="1" fontId="13" fillId="0" borderId="0" xfId="21" applyNumberFormat="1" applyFill="1" applyBorder="1">
      <alignment horizontal="right"/>
    </xf>
    <xf numFmtId="0" fontId="13" fillId="0" borderId="0" xfId="21" applyFill="1" applyBorder="1">
      <alignment horizontal="right"/>
    </xf>
    <xf numFmtId="3" fontId="13" fillId="0" borderId="0" xfId="21" applyNumberFormat="1" applyFill="1" applyBorder="1">
      <alignment horizontal="right"/>
    </xf>
    <xf numFmtId="0" fontId="13" fillId="0" borderId="0" xfId="21" applyNumberFormat="1" applyFill="1" applyBorder="1">
      <alignment horizontal="right"/>
    </xf>
    <xf numFmtId="0" fontId="35" fillId="0" borderId="0" xfId="0" applyFont="1"/>
    <xf numFmtId="0" fontId="42" fillId="0" borderId="0" xfId="8" applyNumberFormat="1" applyFont="1" applyFill="1" applyBorder="1">
      <alignment horizontal="left" vertical="center"/>
    </xf>
    <xf numFmtId="0" fontId="26" fillId="0" borderId="0" xfId="0" applyFont="1" applyAlignment="1">
      <alignment horizontal="left" vertical="center"/>
    </xf>
    <xf numFmtId="3" fontId="13" fillId="0" borderId="0" xfId="10" applyNumberFormat="1" applyFill="1" applyBorder="1" applyAlignment="1">
      <alignment horizontal="right" vertical="center"/>
    </xf>
    <xf numFmtId="0" fontId="48" fillId="0" borderId="0" xfId="0" applyFont="1" applyAlignment="1">
      <alignment horizontal="left" vertical="center"/>
    </xf>
    <xf numFmtId="3" fontId="53" fillId="0" borderId="0" xfId="8" applyNumberFormat="1" applyFont="1" applyFill="1" applyBorder="1">
      <alignment horizontal="left" vertical="center"/>
    </xf>
    <xf numFmtId="0" fontId="54" fillId="0" borderId="0" xfId="0" applyFont="1" applyAlignment="1">
      <alignment vertical="center"/>
    </xf>
    <xf numFmtId="3" fontId="10" fillId="0" borderId="0" xfId="8" applyNumberFormat="1" applyFill="1" applyBorder="1">
      <alignment horizontal="left" vertical="center"/>
    </xf>
    <xf numFmtId="0" fontId="1" fillId="0" borderId="0" xfId="18" applyFill="1" applyBorder="1" applyAlignment="1">
      <alignment horizontal="left" vertical="center"/>
    </xf>
    <xf numFmtId="0" fontId="13" fillId="0" borderId="0" xfId="10" applyFill="1" applyBorder="1" applyAlignment="1">
      <alignment horizontal="right" vertical="center"/>
    </xf>
    <xf numFmtId="0" fontId="39" fillId="0" borderId="0" xfId="0" applyFont="1" applyAlignment="1">
      <alignment vertical="center"/>
    </xf>
    <xf numFmtId="0" fontId="5" fillId="0" borderId="0" xfId="11" applyFont="1" applyFill="1" applyBorder="1" applyAlignment="1">
      <alignment wrapText="1"/>
    </xf>
    <xf numFmtId="0" fontId="21" fillId="0" borderId="0" xfId="12" applyFont="1" applyFill="1" applyBorder="1" applyAlignment="1">
      <alignment wrapText="1"/>
    </xf>
    <xf numFmtId="0" fontId="17" fillId="0" borderId="0" xfId="17" applyFont="1" applyFill="1" applyBorder="1" applyAlignment="1">
      <alignment horizontal="right"/>
    </xf>
    <xf numFmtId="0" fontId="24" fillId="0" borderId="0" xfId="0" applyFont="1" applyAlignment="1">
      <alignment horizontal="left"/>
    </xf>
    <xf numFmtId="0" fontId="19" fillId="0" borderId="0" xfId="0" applyFont="1" applyAlignment="1">
      <alignment wrapText="1"/>
    </xf>
    <xf numFmtId="0" fontId="11" fillId="0" borderId="0" xfId="0" applyFont="1" applyAlignment="1">
      <alignment horizontal="left" wrapText="1"/>
    </xf>
    <xf numFmtId="0" fontId="11" fillId="0" borderId="0" xfId="0" applyFont="1" applyAlignment="1">
      <alignment horizontal="left"/>
    </xf>
    <xf numFmtId="0" fontId="17" fillId="0" borderId="0" xfId="0" quotePrefix="1" applyFont="1" applyAlignment="1">
      <alignment horizontal="left"/>
    </xf>
    <xf numFmtId="0" fontId="23" fillId="0" borderId="0" xfId="0" applyFont="1" applyAlignment="1">
      <alignment horizontal="left" wrapText="1"/>
    </xf>
    <xf numFmtId="0" fontId="17" fillId="0" borderId="0" xfId="0" applyFont="1"/>
    <xf numFmtId="0" fontId="14" fillId="0" borderId="0" xfId="0" applyFont="1"/>
    <xf numFmtId="0" fontId="1" fillId="0" borderId="4" xfId="18" applyFill="1" applyBorder="1" applyAlignment="1">
      <alignment horizontal="left" vertical="center"/>
    </xf>
    <xf numFmtId="1" fontId="6" fillId="0" borderId="0" xfId="4" applyFill="1" applyBorder="1" applyAlignment="1">
      <alignment horizontal="right" vertical="center"/>
    </xf>
    <xf numFmtId="3" fontId="6" fillId="0" borderId="0" xfId="6" applyFill="1" applyBorder="1" applyAlignment="1">
      <alignment horizontal="right" vertical="center"/>
    </xf>
    <xf numFmtId="0" fontId="10" fillId="0" borderId="0" xfId="8" applyNumberFormat="1" applyFill="1" applyBorder="1" applyAlignment="1">
      <alignment horizontal="right" vertical="center"/>
    </xf>
    <xf numFmtId="0" fontId="40" fillId="0" borderId="0" xfId="0" applyFont="1" applyAlignment="1">
      <alignment vertical="top"/>
    </xf>
    <xf numFmtId="0" fontId="5" fillId="0" borderId="0" xfId="0" applyFont="1" applyAlignment="1">
      <alignment vertical="top" wrapText="1"/>
    </xf>
    <xf numFmtId="0" fontId="45" fillId="0" borderId="0" xfId="0" applyFont="1" applyAlignment="1">
      <alignment vertical="top"/>
    </xf>
    <xf numFmtId="49" fontId="46" fillId="0" borderId="0" xfId="0" applyNumberFormat="1" applyFont="1" applyAlignment="1">
      <alignment wrapText="1"/>
    </xf>
    <xf numFmtId="49" fontId="46" fillId="0" borderId="0" xfId="0" applyNumberFormat="1" applyFont="1" applyAlignment="1">
      <alignment horizontal="right"/>
    </xf>
    <xf numFmtId="0" fontId="40" fillId="0" borderId="0" xfId="0" applyFont="1"/>
    <xf numFmtId="0" fontId="40" fillId="0" borderId="0" xfId="0" applyFont="1" applyAlignment="1">
      <alignment vertical="center"/>
    </xf>
    <xf numFmtId="168" fontId="10" fillId="0" borderId="0" xfId="8" applyNumberFormat="1" applyFill="1" applyBorder="1">
      <alignment horizontal="left" vertical="center"/>
    </xf>
    <xf numFmtId="0" fontId="47" fillId="0" borderId="0" xfId="17" applyFont="1" applyFill="1" applyBorder="1" applyAlignment="1">
      <alignment horizontal="left"/>
    </xf>
    <xf numFmtId="0" fontId="41" fillId="0" borderId="0" xfId="29" applyFill="1" applyBorder="1" applyAlignment="1">
      <alignment vertical="center"/>
    </xf>
    <xf numFmtId="0" fontId="0" fillId="0" borderId="0" xfId="0" applyAlignment="1">
      <alignment wrapText="1"/>
    </xf>
    <xf numFmtId="0" fontId="56" fillId="0" borderId="0" xfId="8" applyNumberFormat="1" applyFont="1" applyFill="1" applyBorder="1">
      <alignment horizontal="left" vertical="center"/>
    </xf>
    <xf numFmtId="0" fontId="55" fillId="0" borderId="0" xfId="0" applyFont="1" applyAlignment="1">
      <alignment vertical="center" wrapText="1"/>
    </xf>
    <xf numFmtId="0" fontId="55" fillId="0" borderId="0" xfId="0" applyFont="1" applyAlignment="1">
      <alignment vertical="center"/>
    </xf>
    <xf numFmtId="0" fontId="17" fillId="0" borderId="0" xfId="11" applyFont="1" applyFill="1" applyBorder="1" applyAlignment="1">
      <alignment horizontal="left"/>
    </xf>
    <xf numFmtId="0" fontId="3" fillId="0" borderId="0" xfId="11" applyFont="1" applyFill="1" applyBorder="1"/>
    <xf numFmtId="0" fontId="20" fillId="0" borderId="0" xfId="17" applyFont="1" applyFill="1" applyBorder="1"/>
    <xf numFmtId="166" fontId="13" fillId="0" borderId="0" xfId="10" applyNumberFormat="1" applyFill="1" applyBorder="1" applyAlignment="1">
      <alignment horizontal="right" vertical="center"/>
    </xf>
    <xf numFmtId="168" fontId="13" fillId="0" borderId="0" xfId="10" applyNumberFormat="1" applyFill="1" applyBorder="1" applyAlignment="1">
      <alignment horizontal="right" vertical="center"/>
    </xf>
    <xf numFmtId="0" fontId="0" fillId="0" borderId="0" xfId="0" applyAlignment="1">
      <alignment horizontal="right" wrapText="1"/>
    </xf>
    <xf numFmtId="1" fontId="32" fillId="0" borderId="0" xfId="4" applyFont="1" applyFill="1" applyBorder="1" applyAlignment="1">
      <alignment horizontal="right" vertical="center"/>
    </xf>
    <xf numFmtId="0" fontId="27" fillId="0" borderId="0" xfId="2">
      <alignment vertical="center"/>
    </xf>
    <xf numFmtId="0" fontId="5" fillId="0" borderId="0" xfId="0" applyFont="1" applyAlignment="1">
      <alignment horizontal="right" wrapText="1"/>
    </xf>
    <xf numFmtId="0" fontId="0" fillId="0" borderId="0" xfId="0" applyAlignment="1">
      <alignment horizontal="right"/>
    </xf>
    <xf numFmtId="1" fontId="6" fillId="0" borderId="0" xfId="4" applyFill="1">
      <alignment horizontal="left" vertical="center"/>
    </xf>
    <xf numFmtId="3" fontId="6" fillId="0" borderId="0" xfId="6" applyFill="1">
      <alignment horizontal="left" vertical="center"/>
    </xf>
    <xf numFmtId="0" fontId="10" fillId="0" borderId="0" xfId="8" applyNumberFormat="1" applyFill="1">
      <alignment horizontal="left" vertical="center"/>
    </xf>
    <xf numFmtId="0" fontId="33" fillId="0" borderId="0" xfId="11" applyFont="1" applyFill="1" applyBorder="1"/>
    <xf numFmtId="0" fontId="20" fillId="0" borderId="0" xfId="0" applyFont="1"/>
    <xf numFmtId="0" fontId="22" fillId="0" borderId="0" xfId="0" applyFont="1" applyAlignment="1">
      <alignment wrapText="1"/>
    </xf>
    <xf numFmtId="1" fontId="6" fillId="0" borderId="2" xfId="4" applyFill="1" applyBorder="1">
      <alignment horizontal="left" vertical="center"/>
    </xf>
    <xf numFmtId="166" fontId="5" fillId="0" borderId="0" xfId="0" applyNumberFormat="1" applyFont="1" applyAlignment="1">
      <alignment vertical="center" wrapText="1"/>
    </xf>
    <xf numFmtId="0" fontId="30" fillId="0" borderId="0" xfId="12" applyFont="1" applyFill="1" applyBorder="1" applyAlignment="1">
      <alignment horizontal="left"/>
    </xf>
    <xf numFmtId="3" fontId="6" fillId="0" borderId="2" xfId="6" applyFill="1" applyBorder="1" applyAlignment="1">
      <alignment vertical="center"/>
    </xf>
    <xf numFmtId="3" fontId="6" fillId="0" borderId="0" xfId="6" applyFill="1" applyBorder="1" applyAlignment="1">
      <alignment vertical="center"/>
    </xf>
    <xf numFmtId="0" fontId="10" fillId="0" borderId="0" xfId="8" applyNumberFormat="1" applyFill="1" applyBorder="1" applyAlignment="1">
      <alignment vertical="center"/>
    </xf>
    <xf numFmtId="166" fontId="13" fillId="0" borderId="0" xfId="10" applyNumberFormat="1" applyFill="1" applyBorder="1" applyAlignment="1">
      <alignment vertical="center"/>
    </xf>
    <xf numFmtId="0" fontId="12" fillId="0" borderId="2" xfId="9" applyFill="1" applyBorder="1" applyAlignment="1">
      <alignment horizontal="right" vertical="center"/>
    </xf>
    <xf numFmtId="166" fontId="13" fillId="0" borderId="2" xfId="10" applyNumberFormat="1" applyFill="1" applyBorder="1" applyAlignment="1">
      <alignment vertical="center"/>
    </xf>
    <xf numFmtId="0" fontId="10" fillId="0" borderId="2" xfId="8" applyNumberFormat="1" applyFill="1" applyBorder="1" applyAlignment="1">
      <alignment vertical="center"/>
    </xf>
    <xf numFmtId="0" fontId="60" fillId="0" borderId="0" xfId="0" applyFont="1"/>
    <xf numFmtId="0" fontId="0" fillId="0" borderId="0" xfId="0" applyAlignment="1">
      <alignment horizontal="left" vertical="top" wrapText="1"/>
    </xf>
    <xf numFmtId="1" fontId="6" fillId="0" borderId="5" xfId="4" applyFill="1" applyBorder="1" applyAlignment="1">
      <alignment horizontal="right" vertical="center"/>
    </xf>
    <xf numFmtId="3" fontId="6" fillId="0" borderId="5" xfId="6" applyFill="1" applyBorder="1" applyAlignment="1">
      <alignment horizontal="right" vertical="center"/>
    </xf>
    <xf numFmtId="0" fontId="40" fillId="0" borderId="5" xfId="7" applyNumberFormat="1" applyFont="1" applyFill="1" applyBorder="1" applyAlignment="1">
      <alignment horizontal="right" vertical="center"/>
    </xf>
    <xf numFmtId="0" fontId="57" fillId="0" borderId="5" xfId="8" applyNumberFormat="1" applyFont="1" applyFill="1" applyBorder="1" applyAlignment="1">
      <alignment horizontal="right" vertical="center"/>
    </xf>
    <xf numFmtId="0" fontId="5" fillId="0" borderId="5" xfId="0" applyFont="1" applyBorder="1" applyAlignment="1">
      <alignment wrapText="1"/>
    </xf>
    <xf numFmtId="0" fontId="1" fillId="0" borderId="5" xfId="22" applyFill="1" applyBorder="1" applyAlignment="1">
      <alignment vertical="center"/>
    </xf>
    <xf numFmtId="1" fontId="6" fillId="0" borderId="5" xfId="4" applyFill="1" applyBorder="1">
      <alignment horizontal="left" vertical="center"/>
    </xf>
    <xf numFmtId="170" fontId="12" fillId="0" borderId="5" xfId="9" applyNumberFormat="1" applyFill="1" applyBorder="1" applyAlignment="1">
      <alignment horizontal="right" vertical="center"/>
    </xf>
    <xf numFmtId="3" fontId="6" fillId="0" borderId="5" xfId="6" applyFill="1" applyBorder="1">
      <alignment horizontal="left" vertical="center"/>
    </xf>
    <xf numFmtId="170" fontId="13" fillId="0" borderId="5" xfId="10" applyNumberFormat="1" applyFill="1" applyBorder="1" applyAlignment="1">
      <alignment horizontal="right" vertical="center"/>
    </xf>
    <xf numFmtId="0" fontId="10" fillId="0" borderId="5" xfId="8" applyNumberFormat="1" applyFill="1" applyBorder="1">
      <alignment horizontal="left" vertical="center"/>
    </xf>
    <xf numFmtId="1" fontId="6" fillId="0" borderId="6" xfId="4" applyFill="1" applyBorder="1" applyAlignment="1">
      <alignment horizontal="right"/>
    </xf>
    <xf numFmtId="3" fontId="6" fillId="0" borderId="6" xfId="6" applyFill="1" applyBorder="1" applyAlignment="1">
      <alignment horizontal="right" vertical="center"/>
    </xf>
    <xf numFmtId="3" fontId="13" fillId="0" borderId="6" xfId="10" applyNumberFormat="1" applyFill="1" applyBorder="1" applyAlignment="1">
      <alignment horizontal="right" vertical="center"/>
    </xf>
    <xf numFmtId="0" fontId="10" fillId="0" borderId="6" xfId="8" applyNumberFormat="1" applyFill="1" applyBorder="1" applyAlignment="1">
      <alignment horizontal="right" vertical="center"/>
    </xf>
    <xf numFmtId="1" fontId="6" fillId="0" borderId="7" xfId="4" applyFill="1" applyBorder="1" applyAlignment="1">
      <alignment horizontal="right"/>
    </xf>
    <xf numFmtId="3" fontId="6" fillId="0" borderId="7" xfId="6" applyFill="1" applyBorder="1" applyAlignment="1">
      <alignment horizontal="right" vertical="center"/>
    </xf>
    <xf numFmtId="3" fontId="13" fillId="0" borderId="7" xfId="10" applyNumberFormat="1" applyFill="1" applyBorder="1" applyAlignment="1">
      <alignment horizontal="right" vertical="center"/>
    </xf>
    <xf numFmtId="0" fontId="10" fillId="0" borderId="7" xfId="8" applyNumberFormat="1" applyFill="1" applyBorder="1" applyAlignment="1">
      <alignment horizontal="right" vertical="center"/>
    </xf>
    <xf numFmtId="168" fontId="10" fillId="0" borderId="7" xfId="8" applyNumberFormat="1" applyFill="1" applyBorder="1" applyAlignment="1">
      <alignment horizontal="right" vertical="center"/>
    </xf>
    <xf numFmtId="1" fontId="6" fillId="0" borderId="8" xfId="4" applyFill="1" applyBorder="1" applyAlignment="1">
      <alignment horizontal="right"/>
    </xf>
    <xf numFmtId="3" fontId="6" fillId="0" borderId="8" xfId="6" applyFill="1" applyBorder="1" applyAlignment="1">
      <alignment horizontal="right" vertical="center"/>
    </xf>
    <xf numFmtId="0" fontId="10" fillId="0" borderId="8" xfId="8" applyNumberFormat="1" applyFill="1" applyBorder="1" applyAlignment="1">
      <alignment horizontal="right" vertical="center"/>
    </xf>
    <xf numFmtId="1" fontId="6" fillId="0" borderId="5" xfId="4" applyFill="1" applyBorder="1" applyAlignment="1">
      <alignment horizontal="right"/>
    </xf>
    <xf numFmtId="3" fontId="49" fillId="0" borderId="5" xfId="6" applyFont="1" applyFill="1" applyBorder="1" applyAlignment="1">
      <alignment horizontal="right" vertical="center"/>
    </xf>
    <xf numFmtId="1" fontId="49" fillId="0" borderId="5" xfId="4" applyFont="1" applyFill="1" applyBorder="1" applyAlignment="1">
      <alignment horizontal="right" vertical="center"/>
    </xf>
    <xf numFmtId="0" fontId="54" fillId="0" borderId="5" xfId="7" applyNumberFormat="1" applyFont="1" applyFill="1" applyBorder="1" applyAlignment="1">
      <alignment horizontal="right" vertical="center"/>
    </xf>
    <xf numFmtId="0" fontId="58" fillId="0" borderId="5" xfId="8" applyNumberFormat="1" applyFont="1" applyFill="1" applyBorder="1" applyAlignment="1">
      <alignment horizontal="right" vertical="center"/>
    </xf>
    <xf numFmtId="1" fontId="58" fillId="0" borderId="5" xfId="4" applyFont="1" applyFill="1" applyBorder="1" applyAlignment="1">
      <alignment horizontal="right" vertical="center"/>
    </xf>
    <xf numFmtId="0" fontId="12" fillId="0" borderId="6" xfId="9" applyFill="1" applyBorder="1" applyAlignment="1">
      <alignment horizontal="right" vertical="center"/>
    </xf>
    <xf numFmtId="1" fontId="6" fillId="0" borderId="6" xfId="4" applyFill="1" applyBorder="1" applyAlignment="1">
      <alignment horizontal="right" vertical="center"/>
    </xf>
    <xf numFmtId="3" fontId="8" fillId="0" borderId="6" xfId="15" applyNumberFormat="1" applyFill="1" applyBorder="1" applyAlignment="1">
      <alignment horizontal="right" vertical="center"/>
    </xf>
    <xf numFmtId="166" fontId="12" fillId="0" borderId="6" xfId="24" applyNumberFormat="1" applyFill="1" applyBorder="1" applyAlignment="1">
      <alignment horizontal="right" vertical="center"/>
    </xf>
    <xf numFmtId="1" fontId="10" fillId="0" borderId="6" xfId="20" applyNumberFormat="1" applyFill="1" applyBorder="1" applyAlignment="1">
      <alignment horizontal="right" vertical="center"/>
    </xf>
    <xf numFmtId="3" fontId="9" fillId="0" borderId="6" xfId="19" applyNumberFormat="1" applyFill="1" applyBorder="1" applyAlignment="1">
      <alignment horizontal="right" vertical="center"/>
    </xf>
    <xf numFmtId="3" fontId="13" fillId="0" borderId="6" xfId="21" applyNumberFormat="1" applyFill="1" applyBorder="1" applyAlignment="1">
      <alignment horizontal="right" vertical="center"/>
    </xf>
    <xf numFmtId="166" fontId="13" fillId="0" borderId="6" xfId="21" applyNumberFormat="1" applyFill="1" applyBorder="1" applyAlignment="1">
      <alignment horizontal="right" vertical="center"/>
    </xf>
    <xf numFmtId="167" fontId="10" fillId="0" borderId="6" xfId="8" applyNumberFormat="1" applyFill="1" applyBorder="1" applyAlignment="1">
      <alignment horizontal="right" vertical="center"/>
    </xf>
    <xf numFmtId="0" fontId="12" fillId="0" borderId="7" xfId="9" applyFill="1" applyBorder="1" applyAlignment="1">
      <alignment horizontal="right" vertical="center"/>
    </xf>
    <xf numFmtId="1" fontId="6" fillId="0" borderId="7" xfId="4" applyFill="1" applyBorder="1" applyAlignment="1">
      <alignment horizontal="right" vertical="center"/>
    </xf>
    <xf numFmtId="3" fontId="8" fillId="0" borderId="7" xfId="15" applyNumberFormat="1" applyFill="1" applyBorder="1" applyAlignment="1">
      <alignment horizontal="right" vertical="center"/>
    </xf>
    <xf numFmtId="166" fontId="12" fillId="0" borderId="7" xfId="24" applyNumberFormat="1" applyFill="1" applyBorder="1" applyAlignment="1">
      <alignment horizontal="right" vertical="center"/>
    </xf>
    <xf numFmtId="1" fontId="10" fillId="0" borderId="7" xfId="20" applyNumberFormat="1" applyFill="1" applyBorder="1" applyAlignment="1">
      <alignment horizontal="right" vertical="center"/>
    </xf>
    <xf numFmtId="3" fontId="9" fillId="0" borderId="7" xfId="19" applyNumberFormat="1" applyFill="1" applyBorder="1" applyAlignment="1">
      <alignment horizontal="right" vertical="center"/>
    </xf>
    <xf numFmtId="3" fontId="13" fillId="0" borderId="7" xfId="21" applyNumberFormat="1" applyFill="1" applyBorder="1" applyAlignment="1">
      <alignment horizontal="right" vertical="center"/>
    </xf>
    <xf numFmtId="166" fontId="13" fillId="0" borderId="7" xfId="21" applyNumberFormat="1" applyFill="1" applyBorder="1" applyAlignment="1">
      <alignment horizontal="right" vertical="center"/>
    </xf>
    <xf numFmtId="167" fontId="10" fillId="0" borderId="7" xfId="8" applyNumberFormat="1" applyFill="1" applyBorder="1" applyAlignment="1">
      <alignment horizontal="right" vertical="center"/>
    </xf>
    <xf numFmtId="0" fontId="12" fillId="0" borderId="8" xfId="9" applyFill="1" applyBorder="1" applyAlignment="1">
      <alignment horizontal="right" vertical="center"/>
    </xf>
    <xf numFmtId="1" fontId="6" fillId="0" borderId="8" xfId="4" applyFill="1" applyBorder="1" applyAlignment="1">
      <alignment horizontal="right" vertical="center"/>
    </xf>
    <xf numFmtId="3" fontId="8" fillId="0" borderId="8" xfId="15" applyNumberFormat="1" applyFill="1" applyBorder="1" applyAlignment="1">
      <alignment horizontal="right" vertical="center"/>
    </xf>
    <xf numFmtId="3" fontId="13" fillId="0" borderId="8" xfId="10" applyNumberFormat="1" applyFill="1" applyBorder="1" applyAlignment="1">
      <alignment horizontal="right" vertical="center"/>
    </xf>
    <xf numFmtId="1" fontId="10" fillId="0" borderId="8" xfId="20" applyNumberFormat="1" applyFill="1" applyBorder="1" applyAlignment="1">
      <alignment horizontal="right" vertical="center"/>
    </xf>
    <xf numFmtId="3" fontId="9" fillId="0" borderId="8" xfId="19" applyNumberFormat="1" applyFill="1" applyBorder="1" applyAlignment="1">
      <alignment horizontal="right" vertical="center"/>
    </xf>
    <xf numFmtId="3" fontId="13" fillId="0" borderId="8" xfId="21" applyNumberFormat="1" applyFill="1" applyBorder="1" applyAlignment="1">
      <alignment horizontal="right" vertical="center"/>
    </xf>
    <xf numFmtId="166" fontId="13" fillId="0" borderId="8" xfId="21" applyNumberFormat="1" applyFill="1" applyBorder="1" applyAlignment="1">
      <alignment horizontal="right" vertical="center"/>
    </xf>
    <xf numFmtId="167" fontId="10" fillId="0" borderId="8" xfId="8" applyNumberFormat="1" applyFill="1" applyBorder="1" applyAlignment="1">
      <alignment horizontal="right" vertical="center"/>
    </xf>
    <xf numFmtId="169" fontId="50" fillId="0" borderId="8" xfId="9" applyNumberFormat="1" applyFont="1" applyFill="1" applyBorder="1" applyAlignment="1">
      <alignment horizontal="right" vertical="center"/>
    </xf>
    <xf numFmtId="1" fontId="49" fillId="0" borderId="8" xfId="4" applyFont="1" applyFill="1" applyBorder="1" applyAlignment="1">
      <alignment horizontal="right" vertical="center"/>
    </xf>
    <xf numFmtId="3" fontId="51" fillId="0" borderId="8" xfId="15" applyNumberFormat="1" applyFont="1" applyFill="1" applyBorder="1" applyAlignment="1">
      <alignment horizontal="right" vertical="center"/>
    </xf>
    <xf numFmtId="3" fontId="49" fillId="0" borderId="8" xfId="6" applyFont="1" applyFill="1" applyBorder="1" applyAlignment="1">
      <alignment horizontal="right" vertical="center"/>
    </xf>
    <xf numFmtId="0" fontId="52" fillId="0" borderId="8" xfId="10" applyFont="1" applyFill="1" applyBorder="1" applyAlignment="1">
      <alignment horizontal="right" vertical="center"/>
    </xf>
    <xf numFmtId="1" fontId="53" fillId="0" borderId="8" xfId="20" applyNumberFormat="1" applyFont="1" applyFill="1" applyBorder="1" applyAlignment="1">
      <alignment horizontal="right" vertical="center"/>
    </xf>
    <xf numFmtId="0" fontId="52" fillId="0" borderId="8" xfId="19" applyFont="1" applyFill="1" applyBorder="1" applyAlignment="1">
      <alignment horizontal="right" vertical="center"/>
    </xf>
    <xf numFmtId="0" fontId="52" fillId="0" borderId="8" xfId="21" applyFont="1" applyFill="1" applyBorder="1" applyAlignment="1">
      <alignment horizontal="right" vertical="center"/>
    </xf>
    <xf numFmtId="0" fontId="53" fillId="0" borderId="8" xfId="8" applyNumberFormat="1" applyFont="1" applyFill="1" applyBorder="1" applyAlignment="1">
      <alignment horizontal="right" vertical="center"/>
    </xf>
    <xf numFmtId="1" fontId="6" fillId="0" borderId="9" xfId="4" applyFill="1" applyBorder="1" applyAlignment="1">
      <alignment horizontal="right"/>
    </xf>
    <xf numFmtId="169" fontId="12" fillId="0" borderId="9" xfId="9" applyNumberFormat="1" applyFill="1" applyBorder="1" applyAlignment="1">
      <alignment horizontal="right" vertical="center"/>
    </xf>
    <xf numFmtId="1" fontId="6" fillId="0" borderId="9" xfId="4" applyFill="1" applyBorder="1" applyAlignment="1">
      <alignment horizontal="right" vertical="center"/>
    </xf>
    <xf numFmtId="3" fontId="8" fillId="0" borderId="9" xfId="15" applyNumberFormat="1" applyFill="1" applyBorder="1" applyAlignment="1">
      <alignment horizontal="right" vertical="center"/>
    </xf>
    <xf numFmtId="3" fontId="6" fillId="0" borderId="9" xfId="6" applyFill="1" applyBorder="1" applyAlignment="1">
      <alignment horizontal="right" vertical="center"/>
    </xf>
    <xf numFmtId="3" fontId="13" fillId="0" borderId="9" xfId="10" applyNumberFormat="1" applyFill="1" applyBorder="1" applyAlignment="1">
      <alignment horizontal="right" vertical="center"/>
    </xf>
    <xf numFmtId="1" fontId="10" fillId="0" borderId="9" xfId="20" applyNumberFormat="1" applyFill="1" applyBorder="1" applyAlignment="1">
      <alignment horizontal="right" vertical="center"/>
    </xf>
    <xf numFmtId="168" fontId="9" fillId="0" borderId="9" xfId="19" applyNumberFormat="1" applyFill="1" applyBorder="1" applyAlignment="1">
      <alignment horizontal="right" vertical="center"/>
    </xf>
    <xf numFmtId="3" fontId="13" fillId="0" borderId="9" xfId="21" applyNumberFormat="1" applyFill="1" applyBorder="1" applyAlignment="1">
      <alignment horizontal="right" vertical="center"/>
    </xf>
    <xf numFmtId="166" fontId="13" fillId="0" borderId="9" xfId="21" applyNumberFormat="1" applyFill="1" applyBorder="1" applyAlignment="1">
      <alignment horizontal="right" vertical="center"/>
    </xf>
    <xf numFmtId="3" fontId="10" fillId="0" borderId="9" xfId="8" applyNumberFormat="1" applyFill="1" applyBorder="1" applyAlignment="1">
      <alignment horizontal="right" vertical="center"/>
    </xf>
    <xf numFmtId="169" fontId="12" fillId="0" borderId="7" xfId="9" applyNumberFormat="1" applyFill="1" applyBorder="1" applyAlignment="1">
      <alignment horizontal="right" vertical="center"/>
    </xf>
    <xf numFmtId="166" fontId="6" fillId="0" borderId="7" xfId="4" applyNumberFormat="1" applyFill="1" applyBorder="1" applyAlignment="1">
      <alignment horizontal="right" vertical="center"/>
    </xf>
    <xf numFmtId="168" fontId="9" fillId="0" borderId="7" xfId="19" applyNumberFormat="1" applyFill="1" applyBorder="1" applyAlignment="1">
      <alignment horizontal="right" vertical="center"/>
    </xf>
    <xf numFmtId="3" fontId="10" fillId="0" borderId="7" xfId="8" applyNumberFormat="1" applyFill="1" applyBorder="1" applyAlignment="1">
      <alignment horizontal="right" vertical="center"/>
    </xf>
    <xf numFmtId="169" fontId="12" fillId="0" borderId="8" xfId="9" applyNumberFormat="1" applyFill="1" applyBorder="1" applyAlignment="1">
      <alignment horizontal="right" vertical="center"/>
    </xf>
    <xf numFmtId="166" fontId="6" fillId="0" borderId="8" xfId="4" applyNumberFormat="1" applyFill="1" applyBorder="1" applyAlignment="1">
      <alignment horizontal="right" vertical="center"/>
    </xf>
    <xf numFmtId="168" fontId="9" fillId="0" borderId="8" xfId="19" applyNumberFormat="1" applyFill="1" applyBorder="1" applyAlignment="1">
      <alignment horizontal="right" vertical="center"/>
    </xf>
    <xf numFmtId="3" fontId="10" fillId="0" borderId="8" xfId="8" applyNumberFormat="1" applyFill="1" applyBorder="1" applyAlignment="1">
      <alignment horizontal="right" vertical="center"/>
    </xf>
    <xf numFmtId="0" fontId="13" fillId="0" borderId="8" xfId="10" applyFill="1" applyBorder="1" applyAlignment="1">
      <alignment horizontal="right" vertical="center"/>
    </xf>
    <xf numFmtId="0" fontId="9" fillId="0" borderId="8" xfId="19" applyFill="1" applyBorder="1" applyAlignment="1">
      <alignment horizontal="right" vertical="center"/>
    </xf>
    <xf numFmtId="0" fontId="13" fillId="0" borderId="8" xfId="21" applyFill="1" applyBorder="1" applyAlignment="1">
      <alignment horizontal="right" vertical="center"/>
    </xf>
    <xf numFmtId="0" fontId="12" fillId="0" borderId="9" xfId="9" applyFill="1" applyBorder="1" applyAlignment="1">
      <alignment horizontal="right" vertical="center"/>
    </xf>
    <xf numFmtId="3" fontId="9" fillId="0" borderId="9" xfId="19" applyNumberFormat="1" applyFill="1" applyBorder="1" applyAlignment="1">
      <alignment horizontal="right" vertical="center"/>
    </xf>
    <xf numFmtId="167" fontId="10" fillId="0" borderId="9" xfId="8" applyNumberFormat="1" applyFill="1" applyBorder="1" applyAlignment="1">
      <alignment horizontal="right" vertical="center"/>
    </xf>
    <xf numFmtId="49" fontId="13" fillId="0" borderId="7" xfId="21" applyNumberFormat="1" applyFill="1" applyBorder="1" applyAlignment="1">
      <alignment horizontal="right" vertical="center"/>
    </xf>
    <xf numFmtId="169" fontId="6" fillId="0" borderId="9" xfId="4" applyNumberFormat="1" applyFill="1" applyBorder="1" applyAlignment="1">
      <alignment horizontal="right" vertical="center"/>
    </xf>
    <xf numFmtId="169" fontId="13" fillId="0" borderId="9" xfId="10" applyNumberFormat="1" applyFill="1" applyBorder="1" applyAlignment="1">
      <alignment horizontal="right" vertical="center"/>
    </xf>
    <xf numFmtId="169" fontId="13" fillId="0" borderId="9" xfId="21" applyNumberFormat="1" applyFill="1" applyBorder="1" applyAlignment="1">
      <alignment horizontal="right" vertical="center"/>
    </xf>
    <xf numFmtId="169" fontId="6" fillId="0" borderId="7" xfId="4" applyNumberFormat="1" applyFill="1" applyBorder="1" applyAlignment="1">
      <alignment horizontal="right" vertical="center"/>
    </xf>
    <xf numFmtId="169" fontId="13" fillId="0" borderId="7" xfId="10" applyNumberFormat="1" applyFill="1" applyBorder="1" applyAlignment="1">
      <alignment horizontal="right" vertical="center"/>
    </xf>
    <xf numFmtId="169" fontId="13" fillId="0" borderId="7" xfId="21" applyNumberFormat="1" applyFill="1" applyBorder="1" applyAlignment="1">
      <alignment horizontal="right" vertical="center"/>
    </xf>
    <xf numFmtId="166" fontId="13" fillId="0" borderId="7" xfId="10" applyNumberFormat="1" applyFill="1" applyBorder="1" applyAlignment="1">
      <alignment horizontal="right" vertical="center"/>
    </xf>
    <xf numFmtId="166" fontId="6" fillId="0" borderId="9" xfId="4" applyNumberFormat="1" applyFill="1" applyBorder="1" applyAlignment="1">
      <alignment horizontal="right" vertical="center"/>
    </xf>
    <xf numFmtId="1" fontId="6" fillId="0" borderId="9" xfId="4" applyFill="1" applyBorder="1">
      <alignment horizontal="left" vertical="center"/>
    </xf>
    <xf numFmtId="1" fontId="6" fillId="0" borderId="7" xfId="4" applyFill="1" applyBorder="1">
      <alignment horizontal="left" vertical="center"/>
    </xf>
    <xf numFmtId="1" fontId="6" fillId="0" borderId="8" xfId="4" applyFill="1" applyBorder="1">
      <alignment horizontal="left" vertical="center"/>
    </xf>
    <xf numFmtId="169" fontId="12" fillId="0" borderId="5" xfId="9" applyNumberFormat="1" applyFill="1" applyBorder="1" applyAlignment="1">
      <alignment horizontal="right" vertical="center"/>
    </xf>
    <xf numFmtId="3" fontId="8" fillId="0" borderId="5" xfId="15" applyNumberFormat="1" applyFill="1" applyBorder="1" applyAlignment="1">
      <alignment horizontal="left" vertical="center"/>
    </xf>
    <xf numFmtId="166" fontId="12" fillId="0" borderId="5" xfId="24" applyNumberFormat="1" applyFill="1" applyBorder="1" applyAlignment="1">
      <alignment horizontal="right" vertical="center"/>
    </xf>
    <xf numFmtId="166" fontId="6" fillId="0" borderId="5" xfId="4" applyNumberFormat="1" applyFill="1" applyBorder="1">
      <alignment horizontal="left" vertical="center"/>
    </xf>
    <xf numFmtId="166" fontId="8" fillId="0" borderId="5" xfId="15" applyNumberFormat="1" applyFill="1" applyBorder="1" applyAlignment="1">
      <alignment horizontal="left" vertical="center"/>
    </xf>
    <xf numFmtId="3" fontId="13" fillId="0" borderId="5" xfId="10" applyNumberFormat="1" applyFill="1" applyBorder="1" applyAlignment="1">
      <alignment horizontal="right" vertical="center"/>
    </xf>
    <xf numFmtId="1" fontId="10" fillId="0" borderId="5" xfId="20" applyNumberFormat="1" applyFill="1" applyBorder="1">
      <alignment horizontal="left" vertical="center"/>
    </xf>
    <xf numFmtId="168" fontId="9" fillId="0" borderId="5" xfId="19" applyNumberFormat="1" applyFill="1" applyBorder="1" applyAlignment="1">
      <alignment horizontal="left" vertical="center"/>
    </xf>
    <xf numFmtId="3" fontId="13" fillId="0" borderId="5" xfId="21" applyNumberFormat="1" applyFill="1" applyBorder="1" applyAlignment="1">
      <alignment horizontal="right" vertical="center"/>
    </xf>
    <xf numFmtId="166" fontId="13" fillId="0" borderId="5" xfId="21" applyNumberFormat="1" applyFill="1" applyBorder="1" applyAlignment="1">
      <alignment horizontal="right" vertical="center"/>
    </xf>
    <xf numFmtId="3" fontId="10" fillId="0" borderId="5" xfId="8" applyNumberFormat="1" applyFill="1" applyBorder="1">
      <alignment horizontal="left" vertical="center"/>
    </xf>
    <xf numFmtId="1" fontId="37" fillId="0" borderId="5" xfId="4" applyFont="1" applyFill="1" applyBorder="1" applyAlignment="1">
      <alignment horizontal="right" vertical="center"/>
    </xf>
    <xf numFmtId="3" fontId="37" fillId="0" borderId="5" xfId="6" applyFont="1" applyFill="1" applyBorder="1">
      <alignment horizontal="left" vertical="center"/>
    </xf>
    <xf numFmtId="0" fontId="57" fillId="0" borderId="5" xfId="8" applyNumberFormat="1" applyFont="1" applyFill="1" applyBorder="1">
      <alignment horizontal="left" vertical="center"/>
    </xf>
    <xf numFmtId="3" fontId="6" fillId="0" borderId="9" xfId="6" applyFill="1" applyBorder="1">
      <alignment horizontal="left" vertical="center"/>
    </xf>
    <xf numFmtId="166" fontId="13" fillId="0" borderId="9" xfId="10" applyNumberFormat="1" applyFill="1" applyBorder="1" applyAlignment="1">
      <alignment horizontal="right" vertical="center"/>
    </xf>
    <xf numFmtId="0" fontId="10" fillId="0" borderId="9" xfId="8" applyNumberFormat="1" applyFill="1" applyBorder="1">
      <alignment horizontal="left" vertical="center"/>
    </xf>
    <xf numFmtId="3" fontId="6" fillId="0" borderId="8" xfId="6" applyFill="1" applyBorder="1">
      <alignment horizontal="left" vertical="center"/>
    </xf>
    <xf numFmtId="166" fontId="13" fillId="0" borderId="8" xfId="10" applyNumberFormat="1" applyFill="1" applyBorder="1" applyAlignment="1">
      <alignment horizontal="right" vertical="center"/>
    </xf>
    <xf numFmtId="167" fontId="10" fillId="0" borderId="8" xfId="8" applyNumberFormat="1" applyFill="1" applyBorder="1">
      <alignment horizontal="left" vertical="center"/>
    </xf>
    <xf numFmtId="0" fontId="0" fillId="0" borderId="5" xfId="0" applyBorder="1" applyAlignment="1">
      <alignment vertical="center"/>
    </xf>
    <xf numFmtId="166" fontId="12" fillId="0" borderId="5" xfId="9" applyNumberFormat="1" applyFill="1" applyBorder="1" applyAlignment="1">
      <alignment horizontal="right" vertical="center"/>
    </xf>
    <xf numFmtId="166" fontId="13" fillId="0" borderId="5" xfId="10" applyNumberFormat="1" applyFill="1" applyBorder="1" applyAlignment="1">
      <alignment horizontal="right" vertical="center"/>
    </xf>
    <xf numFmtId="167" fontId="10" fillId="0" borderId="5" xfId="8" applyNumberFormat="1" applyFill="1" applyBorder="1">
      <alignment horizontal="left" vertical="center"/>
    </xf>
    <xf numFmtId="168" fontId="13" fillId="0" borderId="8" xfId="10" applyNumberFormat="1" applyFill="1" applyBorder="1" applyAlignment="1">
      <alignment horizontal="right" vertical="center"/>
    </xf>
    <xf numFmtId="0" fontId="10" fillId="0" borderId="9" xfId="8" applyNumberFormat="1" applyFill="1" applyBorder="1" applyAlignment="1">
      <alignment horizontal="right" vertical="center"/>
    </xf>
    <xf numFmtId="168" fontId="13" fillId="0" borderId="9" xfId="10" applyNumberFormat="1" applyFill="1" applyBorder="1" applyAlignment="1">
      <alignment horizontal="right" vertical="center"/>
    </xf>
    <xf numFmtId="164" fontId="6" fillId="0" borderId="8" xfId="28" applyFont="1" applyFill="1" applyBorder="1" applyAlignment="1">
      <alignment horizontal="right" vertical="center"/>
    </xf>
    <xf numFmtId="164" fontId="13" fillId="0" borderId="8" xfId="28" applyFont="1" applyFill="1" applyBorder="1" applyAlignment="1">
      <alignment horizontal="right" vertical="center"/>
    </xf>
    <xf numFmtId="168" fontId="13" fillId="0" borderId="7" xfId="10" applyNumberFormat="1" applyFill="1" applyBorder="1" applyAlignment="1">
      <alignment horizontal="right" vertical="center"/>
    </xf>
    <xf numFmtId="0" fontId="0" fillId="0" borderId="7" xfId="0" applyBorder="1" applyAlignment="1">
      <alignment horizontal="right" vertical="center"/>
    </xf>
    <xf numFmtId="0" fontId="1" fillId="0" borderId="5" xfId="27" applyFill="1" applyBorder="1" applyAlignment="1">
      <alignment horizontal="left" vertical="center"/>
    </xf>
    <xf numFmtId="168" fontId="13" fillId="0" borderId="5" xfId="10" applyNumberFormat="1" applyFill="1" applyBorder="1" applyAlignment="1">
      <alignment horizontal="right" vertical="center"/>
    </xf>
    <xf numFmtId="0" fontId="10" fillId="0" borderId="5" xfId="8" applyNumberFormat="1" applyFill="1" applyBorder="1" applyAlignment="1">
      <alignment horizontal="right" vertical="center"/>
    </xf>
    <xf numFmtId="3" fontId="57" fillId="0" borderId="5" xfId="6" applyFont="1" applyFill="1" applyBorder="1">
      <alignment horizontal="left" vertical="center"/>
    </xf>
    <xf numFmtId="3" fontId="6" fillId="0" borderId="7" xfId="6" applyFill="1" applyBorder="1">
      <alignment horizontal="left" vertical="center"/>
    </xf>
    <xf numFmtId="0" fontId="10" fillId="0" borderId="7" xfId="8" applyNumberFormat="1" applyFill="1" applyBorder="1">
      <alignment horizontal="left" vertical="center"/>
    </xf>
    <xf numFmtId="0" fontId="10" fillId="0" borderId="8" xfId="8" applyNumberFormat="1" applyFill="1" applyBorder="1">
      <alignment horizontal="left" vertical="center"/>
    </xf>
    <xf numFmtId="0" fontId="1" fillId="0" borderId="5" xfId="22" applyFill="1" applyBorder="1" applyAlignment="1">
      <alignment horizontal="left" vertical="center"/>
    </xf>
    <xf numFmtId="1" fontId="6" fillId="0" borderId="5" xfId="4" applyBorder="1">
      <alignment horizontal="left" vertical="center"/>
    </xf>
    <xf numFmtId="1" fontId="6" fillId="0" borderId="6" xfId="4" applyBorder="1" applyAlignment="1">
      <alignment horizontal="right"/>
    </xf>
    <xf numFmtId="3" fontId="6" fillId="0" borderId="6" xfId="6" applyFill="1" applyBorder="1">
      <alignment horizontal="left" vertical="center"/>
    </xf>
    <xf numFmtId="166" fontId="13" fillId="0" borderId="6" xfId="10" applyNumberFormat="1" applyFill="1" applyBorder="1" applyAlignment="1">
      <alignment horizontal="right" vertical="center"/>
    </xf>
    <xf numFmtId="0" fontId="10" fillId="0" borderId="6" xfId="8" applyNumberFormat="1" applyFill="1" applyBorder="1">
      <alignment horizontal="left" vertical="center"/>
    </xf>
    <xf numFmtId="1" fontId="6" fillId="0" borderId="7" xfId="4" applyBorder="1" applyAlignment="1">
      <alignment horizontal="right" vertical="center"/>
    </xf>
    <xf numFmtId="1" fontId="6" fillId="0" borderId="8" xfId="4" applyBorder="1" applyAlignment="1">
      <alignment horizontal="right" vertical="center"/>
    </xf>
    <xf numFmtId="1" fontId="6" fillId="0" borderId="5" xfId="4" applyBorder="1" applyAlignment="1">
      <alignment horizontal="right" vertical="center"/>
    </xf>
    <xf numFmtId="166" fontId="31" fillId="0" borderId="5" xfId="9" applyNumberFormat="1" applyFont="1" applyFill="1" applyBorder="1" applyAlignment="1">
      <alignment horizontal="right" vertical="center"/>
    </xf>
    <xf numFmtId="1" fontId="6" fillId="0" borderId="9" xfId="4" applyFill="1" applyBorder="1" applyAlignment="1">
      <alignment horizontal="left"/>
    </xf>
    <xf numFmtId="167" fontId="10" fillId="0" borderId="9" xfId="8" applyNumberFormat="1" applyFill="1" applyBorder="1">
      <alignment horizontal="left" vertical="center"/>
    </xf>
    <xf numFmtId="167" fontId="10" fillId="0" borderId="7" xfId="8" applyNumberFormat="1" applyFill="1" applyBorder="1">
      <alignment horizontal="left" vertical="center"/>
    </xf>
    <xf numFmtId="1" fontId="6" fillId="0" borderId="8" xfId="4" applyFill="1" applyBorder="1" applyAlignment="1">
      <alignment horizontal="left"/>
    </xf>
    <xf numFmtId="1" fontId="6" fillId="0" borderId="5" xfId="4" applyFill="1" applyBorder="1" applyAlignment="1">
      <alignment horizontal="left"/>
    </xf>
    <xf numFmtId="1" fontId="32" fillId="0" borderId="5" xfId="4" applyFont="1" applyFill="1" applyBorder="1" applyAlignment="1">
      <alignment horizontal="right" vertical="center"/>
    </xf>
    <xf numFmtId="3" fontId="6" fillId="0" borderId="5" xfId="6" applyFill="1" applyBorder="1" applyAlignment="1">
      <alignment vertical="center"/>
    </xf>
    <xf numFmtId="0" fontId="40" fillId="0" borderId="5" xfId="7" applyNumberFormat="1" applyFont="1" applyFill="1" applyBorder="1" applyAlignment="1">
      <alignment vertical="center"/>
    </xf>
    <xf numFmtId="0" fontId="57" fillId="0" borderId="5" xfId="8" applyNumberFormat="1" applyFont="1" applyFill="1" applyBorder="1" applyAlignment="1">
      <alignment vertical="center"/>
    </xf>
    <xf numFmtId="1" fontId="32" fillId="0" borderId="9" xfId="4" applyFont="1" applyFill="1" applyBorder="1" applyAlignment="1">
      <alignment horizontal="right" vertical="center"/>
    </xf>
    <xf numFmtId="3" fontId="6" fillId="0" borderId="9" xfId="6" applyFill="1" applyBorder="1" applyAlignment="1">
      <alignment vertical="center"/>
    </xf>
    <xf numFmtId="166" fontId="13" fillId="0" borderId="9" xfId="10" applyNumberFormat="1" applyFill="1" applyBorder="1" applyAlignment="1">
      <alignment vertical="center"/>
    </xf>
    <xf numFmtId="0" fontId="10" fillId="0" borderId="9" xfId="8" applyNumberFormat="1" applyFill="1" applyBorder="1" applyAlignment="1">
      <alignment vertical="center"/>
    </xf>
    <xf numFmtId="1" fontId="32" fillId="0" borderId="7" xfId="4" applyFont="1" applyFill="1" applyBorder="1" applyAlignment="1">
      <alignment horizontal="right" vertical="center"/>
    </xf>
    <xf numFmtId="3" fontId="6" fillId="0" borderId="7" xfId="6" applyFill="1" applyBorder="1" applyAlignment="1">
      <alignment vertical="center"/>
    </xf>
    <xf numFmtId="166" fontId="13" fillId="0" borderId="7" xfId="10" applyNumberFormat="1" applyFill="1" applyBorder="1" applyAlignment="1">
      <alignment vertical="center"/>
    </xf>
    <xf numFmtId="0" fontId="10" fillId="0" borderId="7" xfId="8" applyNumberFormat="1" applyFill="1" applyBorder="1" applyAlignment="1">
      <alignment vertical="center"/>
    </xf>
    <xf numFmtId="1" fontId="32" fillId="0" borderId="8" xfId="4" applyFont="1" applyFill="1" applyBorder="1" applyAlignment="1">
      <alignment horizontal="right" vertical="center"/>
    </xf>
    <xf numFmtId="3" fontId="6" fillId="0" borderId="8" xfId="6" applyFill="1" applyBorder="1" applyAlignment="1">
      <alignment vertical="center"/>
    </xf>
    <xf numFmtId="166" fontId="13" fillId="0" borderId="8" xfId="10" applyNumberFormat="1" applyFill="1" applyBorder="1" applyAlignment="1">
      <alignment vertical="center"/>
    </xf>
    <xf numFmtId="0" fontId="10" fillId="0" borderId="8" xfId="8" applyNumberFormat="1" applyFill="1" applyBorder="1" applyAlignment="1">
      <alignment vertical="center"/>
    </xf>
    <xf numFmtId="168" fontId="13" fillId="0" borderId="8" xfId="10" applyNumberFormat="1" applyFill="1" applyBorder="1" applyAlignment="1">
      <alignment vertical="center"/>
    </xf>
    <xf numFmtId="3" fontId="12" fillId="0" borderId="5" xfId="9" applyNumberFormat="1" applyFill="1" applyBorder="1" applyAlignment="1">
      <alignment horizontal="right" vertical="center"/>
    </xf>
    <xf numFmtId="3" fontId="57" fillId="0" borderId="5" xfId="6" applyFont="1" applyFill="1" applyBorder="1" applyAlignment="1">
      <alignment horizontal="right" vertical="center"/>
    </xf>
    <xf numFmtId="168" fontId="13" fillId="0" borderId="9" xfId="10" applyNumberFormat="1" applyFill="1" applyBorder="1" applyAlignment="1">
      <alignment vertical="center"/>
    </xf>
    <xf numFmtId="0" fontId="61" fillId="0" borderId="0" xfId="0" applyFont="1" applyAlignment="1">
      <alignment vertical="center"/>
    </xf>
    <xf numFmtId="0" fontId="0" fillId="0" borderId="5" xfId="0" applyBorder="1" applyAlignment="1">
      <alignment horizontal="left" vertical="top" wrapText="1"/>
    </xf>
    <xf numFmtId="0" fontId="41" fillId="0" borderId="0" xfId="29" applyFill="1" applyBorder="1" applyAlignment="1"/>
    <xf numFmtId="0" fontId="41" fillId="0" borderId="0" xfId="29" applyFill="1" applyBorder="1" applyAlignment="1">
      <alignment horizontal="right"/>
    </xf>
    <xf numFmtId="0" fontId="64" fillId="0" borderId="0" xfId="0" applyFont="1" applyAlignment="1">
      <alignment vertical="center" wrapText="1"/>
    </xf>
    <xf numFmtId="1" fontId="65" fillId="0" borderId="0" xfId="4" applyFont="1" applyFill="1" applyBorder="1">
      <alignment horizontal="left" vertical="center"/>
    </xf>
    <xf numFmtId="0" fontId="66" fillId="0" borderId="0" xfId="9" applyFont="1" applyFill="1" applyBorder="1" applyAlignment="1">
      <alignment horizontal="right" vertical="center"/>
    </xf>
    <xf numFmtId="3" fontId="65" fillId="0" borderId="0" xfId="6" applyFont="1" applyFill="1" applyBorder="1" applyAlignment="1">
      <alignment vertical="center"/>
    </xf>
    <xf numFmtId="166" fontId="67" fillId="0" borderId="0" xfId="10" applyNumberFormat="1" applyFont="1" applyFill="1" applyBorder="1" applyAlignment="1">
      <alignment vertical="center"/>
    </xf>
    <xf numFmtId="0" fontId="42" fillId="0" borderId="0" xfId="8" applyNumberFormat="1" applyFont="1" applyFill="1" applyBorder="1" applyAlignment="1">
      <alignment vertical="center"/>
    </xf>
    <xf numFmtId="0" fontId="68" fillId="0" borderId="0" xfId="0" applyFont="1" applyAlignment="1">
      <alignment vertical="center"/>
    </xf>
    <xf numFmtId="0" fontId="68" fillId="0" borderId="0" xfId="0" applyFont="1"/>
    <xf numFmtId="0" fontId="64" fillId="0" borderId="0" xfId="0" applyFont="1" applyAlignment="1">
      <alignment wrapText="1"/>
    </xf>
    <xf numFmtId="1" fontId="65" fillId="0" borderId="0" xfId="11" applyNumberFormat="1" applyFont="1" applyFill="1" applyBorder="1" applyAlignment="1">
      <alignment horizontal="left" vertical="center"/>
    </xf>
    <xf numFmtId="166" fontId="66" fillId="0" borderId="0" xfId="11" applyNumberFormat="1" applyFont="1" applyFill="1" applyBorder="1" applyAlignment="1">
      <alignment horizontal="right"/>
    </xf>
    <xf numFmtId="3" fontId="65" fillId="0" borderId="0" xfId="11" applyNumberFormat="1" applyFont="1" applyFill="1" applyBorder="1" applyAlignment="1">
      <alignment horizontal="left" vertical="center"/>
    </xf>
    <xf numFmtId="166" fontId="67" fillId="0" borderId="0" xfId="11" applyNumberFormat="1" applyFont="1" applyFill="1" applyBorder="1" applyAlignment="1">
      <alignment horizontal="right"/>
    </xf>
    <xf numFmtId="167" fontId="42" fillId="0" borderId="0" xfId="11" applyNumberFormat="1" applyFont="1" applyFill="1" applyBorder="1" applyAlignment="1">
      <alignment horizontal="left" vertical="center"/>
    </xf>
    <xf numFmtId="0" fontId="42" fillId="0" borderId="0" xfId="11" applyNumberFormat="1" applyFont="1" applyFill="1" applyBorder="1" applyAlignment="1">
      <alignment horizontal="left" vertical="center"/>
    </xf>
    <xf numFmtId="1" fontId="65" fillId="0" borderId="0" xfId="4" applyFont="1" applyBorder="1" applyAlignment="1">
      <alignment horizontal="right" vertical="center"/>
    </xf>
    <xf numFmtId="166" fontId="74" fillId="0" borderId="0" xfId="9" applyNumberFormat="1" applyFont="1" applyFill="1" applyBorder="1" applyAlignment="1">
      <alignment horizontal="right" vertical="center"/>
    </xf>
    <xf numFmtId="3" fontId="65" fillId="0" borderId="0" xfId="6" applyFont="1" applyFill="1" applyBorder="1">
      <alignment horizontal="left" vertical="center"/>
    </xf>
    <xf numFmtId="166" fontId="67" fillId="0" borderId="0" xfId="10" applyNumberFormat="1" applyFont="1" applyFill="1" applyBorder="1" applyAlignment="1">
      <alignment horizontal="right" vertical="center"/>
    </xf>
    <xf numFmtId="167" fontId="42" fillId="0" borderId="0" xfId="8" applyNumberFormat="1" applyFont="1" applyFill="1" applyBorder="1">
      <alignment horizontal="left" vertical="center"/>
    </xf>
    <xf numFmtId="0" fontId="73" fillId="0" borderId="0" xfId="11" applyFont="1" applyFill="1" applyBorder="1" applyAlignment="1">
      <alignment horizontal="left" vertical="top" indent="2"/>
    </xf>
    <xf numFmtId="168" fontId="75" fillId="0" borderId="0" xfId="11" applyNumberFormat="1" applyFont="1" applyFill="1" applyBorder="1" applyAlignment="1">
      <alignment horizontal="right"/>
    </xf>
    <xf numFmtId="0" fontId="69" fillId="0" borderId="0" xfId="11" applyFont="1" applyFill="1" applyBorder="1"/>
    <xf numFmtId="168" fontId="67" fillId="0" borderId="0" xfId="11" applyNumberFormat="1" applyFont="1" applyFill="1" applyBorder="1" applyAlignment="1">
      <alignment horizontal="right"/>
    </xf>
    <xf numFmtId="0" fontId="73" fillId="0" borderId="0" xfId="11" applyFont="1" applyFill="1" applyBorder="1" applyAlignment="1">
      <alignment horizontal="left"/>
    </xf>
    <xf numFmtId="0" fontId="47" fillId="0" borderId="0" xfId="17" applyFont="1" applyFill="1" applyAlignment="1">
      <alignment horizontal="left" vertical="top"/>
    </xf>
    <xf numFmtId="0" fontId="68" fillId="0" borderId="0" xfId="0" applyFont="1" applyAlignment="1">
      <alignment vertical="top" wrapText="1"/>
    </xf>
    <xf numFmtId="0" fontId="73" fillId="0" borderId="0" xfId="22" applyFont="1" applyFill="1" applyBorder="1" applyAlignment="1">
      <alignment vertical="center"/>
    </xf>
    <xf numFmtId="166" fontId="66" fillId="0" borderId="0" xfId="9" applyNumberFormat="1" applyFont="1" applyFill="1" applyBorder="1" applyAlignment="1">
      <alignment horizontal="right" vertical="center"/>
    </xf>
    <xf numFmtId="0" fontId="76" fillId="0" borderId="0" xfId="0" applyFont="1" applyAlignment="1">
      <alignment horizontal="left" vertical="center"/>
    </xf>
    <xf numFmtId="169" fontId="66" fillId="0" borderId="0" xfId="9" applyNumberFormat="1" applyFont="1" applyFill="1" applyBorder="1" applyAlignment="1">
      <alignment horizontal="right" vertical="center"/>
    </xf>
    <xf numFmtId="3" fontId="75" fillId="0" borderId="0" xfId="15" applyNumberFormat="1" applyFont="1" applyFill="1" applyBorder="1" applyAlignment="1">
      <alignment horizontal="left" vertical="center"/>
    </xf>
    <xf numFmtId="166" fontId="66" fillId="0" borderId="0" xfId="24" applyNumberFormat="1" applyFont="1" applyFill="1" applyBorder="1" applyAlignment="1">
      <alignment horizontal="right" vertical="center"/>
    </xf>
    <xf numFmtId="166" fontId="65" fillId="0" borderId="0" xfId="4" applyNumberFormat="1" applyFont="1" applyFill="1" applyBorder="1">
      <alignment horizontal="left" vertical="center"/>
    </xf>
    <xf numFmtId="166" fontId="75" fillId="0" borderId="0" xfId="15" applyNumberFormat="1" applyFont="1" applyFill="1" applyBorder="1" applyAlignment="1">
      <alignment horizontal="left" vertical="center"/>
    </xf>
    <xf numFmtId="3" fontId="67" fillId="0" borderId="0" xfId="10" applyNumberFormat="1" applyFont="1" applyFill="1" applyBorder="1" applyAlignment="1">
      <alignment horizontal="right" vertical="center"/>
    </xf>
    <xf numFmtId="1" fontId="42" fillId="0" borderId="0" xfId="20" applyNumberFormat="1" applyFont="1" applyFill="1" applyBorder="1">
      <alignment horizontal="left" vertical="center"/>
    </xf>
    <xf numFmtId="168" fontId="67" fillId="0" borderId="0" xfId="19" applyNumberFormat="1" applyFont="1" applyFill="1" applyBorder="1" applyAlignment="1">
      <alignment horizontal="left" vertical="center"/>
    </xf>
    <xf numFmtId="3" fontId="67" fillId="0" borderId="0" xfId="21" applyNumberFormat="1" applyFont="1" applyFill="1" applyBorder="1" applyAlignment="1">
      <alignment horizontal="right" vertical="center"/>
    </xf>
    <xf numFmtId="166" fontId="67" fillId="0" borderId="0" xfId="21" applyNumberFormat="1" applyFont="1" applyFill="1" applyBorder="1" applyAlignment="1">
      <alignment horizontal="right" vertical="center"/>
    </xf>
    <xf numFmtId="3" fontId="42" fillId="0" borderId="0" xfId="8" applyNumberFormat="1" applyFont="1" applyFill="1" applyBorder="1">
      <alignment horizontal="left" vertical="center"/>
    </xf>
    <xf numFmtId="0" fontId="47" fillId="0" borderId="0" xfId="17" applyFont="1" applyFill="1" applyBorder="1" applyAlignment="1">
      <alignment horizontal="left" vertical="top"/>
    </xf>
    <xf numFmtId="170" fontId="66" fillId="0" borderId="0" xfId="9" applyNumberFormat="1" applyFont="1" applyFill="1" applyBorder="1" applyAlignment="1">
      <alignment horizontal="right" vertical="center"/>
    </xf>
    <xf numFmtId="170" fontId="67" fillId="0" borderId="0" xfId="10" applyNumberFormat="1" applyFont="1" applyFill="1" applyBorder="1" applyAlignment="1">
      <alignment horizontal="right" vertical="center"/>
    </xf>
    <xf numFmtId="0" fontId="68" fillId="0" borderId="0" xfId="0" applyFont="1" applyAlignment="1">
      <alignment horizontal="left" vertical="top" wrapText="1"/>
    </xf>
    <xf numFmtId="0" fontId="64" fillId="0" borderId="0" xfId="12" applyFont="1" applyFill="1" applyAlignment="1">
      <alignment vertical="top" wrapText="1"/>
    </xf>
    <xf numFmtId="0" fontId="64" fillId="0" borderId="0" xfId="0" applyFont="1" applyAlignment="1">
      <alignment vertical="top" wrapText="1"/>
    </xf>
    <xf numFmtId="0" fontId="68" fillId="0" borderId="0" xfId="0" applyFont="1" applyAlignment="1">
      <alignment vertical="top"/>
    </xf>
    <xf numFmtId="0" fontId="47" fillId="0" borderId="0" xfId="12" applyFont="1" applyFill="1" applyAlignment="1">
      <alignment vertical="top"/>
    </xf>
    <xf numFmtId="0" fontId="47" fillId="0" borderId="0" xfId="12" applyFont="1" applyFill="1" applyBorder="1" applyAlignment="1">
      <alignment vertical="top"/>
    </xf>
    <xf numFmtId="0" fontId="77" fillId="0" borderId="0" xfId="12" applyFont="1" applyFill="1" applyBorder="1" applyAlignment="1">
      <alignment horizontal="left" vertical="top"/>
    </xf>
    <xf numFmtId="0" fontId="64" fillId="0" borderId="0" xfId="12" applyFont="1" applyFill="1" applyBorder="1" applyAlignment="1">
      <alignment vertical="top" wrapText="1"/>
    </xf>
    <xf numFmtId="0" fontId="47" fillId="0" borderId="0" xfId="12" applyFont="1" applyFill="1" applyBorder="1" applyAlignment="1">
      <alignment horizontal="left" vertical="top"/>
    </xf>
    <xf numFmtId="0" fontId="76" fillId="0" borderId="0" xfId="0" applyFont="1" applyAlignment="1">
      <alignment horizontal="left" vertical="top"/>
    </xf>
    <xf numFmtId="0" fontId="68" fillId="0" borderId="0" xfId="0" applyFont="1" applyAlignment="1">
      <alignment horizontal="left" vertical="top"/>
    </xf>
    <xf numFmtId="0" fontId="68" fillId="0" borderId="0" xfId="12" applyFont="1" applyFill="1" applyBorder="1" applyAlignment="1">
      <alignment vertical="top"/>
    </xf>
    <xf numFmtId="0" fontId="17" fillId="0" borderId="0" xfId="12" applyFont="1" applyFill="1" applyAlignment="1">
      <alignment horizontal="left" vertical="top"/>
    </xf>
    <xf numFmtId="0" fontId="17" fillId="0" borderId="0" xfId="12" applyFont="1" applyFill="1" applyAlignment="1">
      <alignment vertical="top"/>
    </xf>
    <xf numFmtId="0" fontId="23" fillId="0" borderId="0" xfId="12" applyFont="1" applyFill="1" applyAlignment="1">
      <alignment horizontal="left" vertical="top"/>
    </xf>
    <xf numFmtId="0" fontId="70" fillId="0" borderId="0" xfId="12" applyFont="1" applyFill="1" applyBorder="1" applyAlignment="1">
      <alignment vertical="top" wrapText="1"/>
    </xf>
    <xf numFmtId="0" fontId="17" fillId="0" borderId="0" xfId="12" applyFont="1" applyFill="1" applyBorder="1" applyAlignment="1">
      <alignment vertical="top"/>
    </xf>
    <xf numFmtId="0" fontId="23" fillId="0" borderId="0" xfId="12" applyFont="1" applyFill="1" applyBorder="1" applyAlignment="1">
      <alignment horizontal="left" vertical="top"/>
    </xf>
    <xf numFmtId="0" fontId="16" fillId="0" borderId="0" xfId="11" applyFont="1" applyFill="1" applyBorder="1" applyAlignment="1">
      <alignment vertical="top" wrapText="1"/>
    </xf>
    <xf numFmtId="0" fontId="30" fillId="0" borderId="0" xfId="12" applyFont="1" applyFill="1" applyAlignment="1">
      <alignment horizontal="left" vertical="top"/>
    </xf>
    <xf numFmtId="0" fontId="71" fillId="0" borderId="0" xfId="11" applyFont="1" applyFill="1" applyBorder="1" applyAlignment="1">
      <alignment vertical="top" wrapText="1"/>
    </xf>
    <xf numFmtId="0" fontId="64" fillId="0" borderId="0" xfId="11" applyFont="1" applyFill="1" applyAlignment="1">
      <alignment vertical="top" wrapText="1"/>
    </xf>
    <xf numFmtId="0" fontId="30" fillId="0" borderId="0" xfId="12" applyFont="1" applyFill="1" applyBorder="1" applyAlignment="1">
      <alignment horizontal="left" vertical="top"/>
    </xf>
    <xf numFmtId="0" fontId="30" fillId="0" borderId="0" xfId="12" applyFont="1" applyFill="1" applyBorder="1" applyAlignment="1">
      <alignment vertical="top"/>
    </xf>
    <xf numFmtId="0" fontId="72" fillId="0" borderId="0" xfId="12" applyFont="1" applyFill="1" applyBorder="1" applyAlignment="1">
      <alignment horizontal="left" vertical="top" wrapText="1"/>
    </xf>
    <xf numFmtId="0" fontId="17" fillId="0" borderId="0" xfId="12" applyFont="1" applyFill="1" applyBorder="1" applyAlignment="1">
      <alignment horizontal="left" vertical="top"/>
    </xf>
    <xf numFmtId="0" fontId="78" fillId="0" borderId="5" xfId="3" applyNumberFormat="1" applyFont="1" applyFill="1" applyBorder="1" applyAlignment="1">
      <alignment vertical="center"/>
    </xf>
    <xf numFmtId="166" fontId="78" fillId="0" borderId="0" xfId="9" applyNumberFormat="1" applyFont="1" applyFill="1" applyBorder="1" applyAlignment="1">
      <alignment horizontal="right" vertical="center"/>
    </xf>
    <xf numFmtId="166" fontId="78" fillId="0" borderId="9" xfId="9" applyNumberFormat="1" applyFont="1" applyFill="1" applyBorder="1" applyAlignment="1">
      <alignment horizontal="right" vertical="center"/>
    </xf>
    <xf numFmtId="0" fontId="78" fillId="0" borderId="8" xfId="9" applyFont="1" applyFill="1" applyBorder="1" applyAlignment="1">
      <alignment horizontal="right" vertical="center"/>
    </xf>
    <xf numFmtId="168" fontId="78" fillId="0" borderId="0" xfId="9" applyNumberFormat="1" applyFont="1" applyFill="1" applyBorder="1" applyAlignment="1">
      <alignment horizontal="right" vertical="center"/>
    </xf>
    <xf numFmtId="168" fontId="78" fillId="0" borderId="9" xfId="9" applyNumberFormat="1" applyFont="1" applyFill="1" applyBorder="1" applyAlignment="1">
      <alignment horizontal="right" vertical="center"/>
    </xf>
    <xf numFmtId="166" fontId="78" fillId="0" borderId="8" xfId="9" applyNumberFormat="1" applyFont="1" applyFill="1" applyBorder="1" applyAlignment="1">
      <alignment horizontal="right" vertical="center"/>
    </xf>
    <xf numFmtId="166" fontId="78" fillId="0" borderId="5" xfId="9" applyNumberFormat="1" applyFont="1" applyFill="1" applyBorder="1" applyAlignment="1">
      <alignment horizontal="right" vertical="center"/>
    </xf>
    <xf numFmtId="166" fontId="79" fillId="0" borderId="0" xfId="10" applyNumberFormat="1" applyFont="1" applyFill="1" applyBorder="1" applyAlignment="1">
      <alignment horizontal="right" vertical="center"/>
    </xf>
    <xf numFmtId="166" fontId="79" fillId="0" borderId="9" xfId="10" applyNumberFormat="1" applyFont="1" applyFill="1" applyBorder="1" applyAlignment="1">
      <alignment horizontal="right" vertical="center"/>
    </xf>
    <xf numFmtId="0" fontId="79" fillId="0" borderId="8" xfId="10" applyFont="1" applyFill="1" applyBorder="1" applyAlignment="1">
      <alignment horizontal="right" vertical="center"/>
    </xf>
    <xf numFmtId="168" fontId="79" fillId="0" borderId="0" xfId="10" applyNumberFormat="1" applyFont="1" applyFill="1" applyBorder="1" applyAlignment="1">
      <alignment horizontal="right" vertical="center"/>
    </xf>
    <xf numFmtId="168" fontId="79" fillId="0" borderId="9" xfId="10" applyNumberFormat="1" applyFont="1" applyFill="1" applyBorder="1" applyAlignment="1">
      <alignment horizontal="right" vertical="center"/>
    </xf>
    <xf numFmtId="166" fontId="79" fillId="0" borderId="8" xfId="10" applyNumberFormat="1" applyFont="1" applyFill="1" applyBorder="1" applyAlignment="1">
      <alignment horizontal="right" vertical="center"/>
    </xf>
    <xf numFmtId="166" fontId="79" fillId="0" borderId="5" xfId="10" applyNumberFormat="1" applyFont="1" applyFill="1" applyBorder="1" applyAlignment="1">
      <alignment horizontal="right" vertical="center"/>
    </xf>
    <xf numFmtId="0" fontId="78" fillId="0" borderId="5" xfId="3" applyNumberFormat="1" applyFont="1" applyFill="1" applyBorder="1" applyAlignment="1">
      <alignment horizontal="right" vertical="center"/>
    </xf>
    <xf numFmtId="3" fontId="78" fillId="0" borderId="6" xfId="9" applyNumberFormat="1" applyFont="1" applyFill="1" applyBorder="1" applyAlignment="1">
      <alignment horizontal="right" vertical="center"/>
    </xf>
    <xf numFmtId="3" fontId="78" fillId="0" borderId="7" xfId="9" applyNumberFormat="1" applyFont="1" applyFill="1" applyBorder="1" applyAlignment="1">
      <alignment horizontal="right" vertical="center"/>
    </xf>
    <xf numFmtId="170" fontId="78" fillId="0" borderId="8" xfId="9" applyNumberFormat="1" applyFont="1" applyFill="1" applyBorder="1" applyAlignment="1">
      <alignment horizontal="right" vertical="center"/>
    </xf>
    <xf numFmtId="170" fontId="78" fillId="0" borderId="5" xfId="9" applyNumberFormat="1" applyFont="1" applyFill="1" applyBorder="1" applyAlignment="1">
      <alignment horizontal="right" vertical="center"/>
    </xf>
    <xf numFmtId="3" fontId="79" fillId="0" borderId="6" xfId="10" applyNumberFormat="1" applyFont="1" applyFill="1" applyBorder="1" applyAlignment="1">
      <alignment horizontal="right" vertical="center"/>
    </xf>
    <xf numFmtId="3" fontId="79" fillId="0" borderId="7" xfId="10" applyNumberFormat="1" applyFont="1" applyFill="1" applyBorder="1" applyAlignment="1">
      <alignment horizontal="right" vertical="center"/>
    </xf>
    <xf numFmtId="170" fontId="79" fillId="0" borderId="8" xfId="10" applyNumberFormat="1" applyFont="1" applyFill="1" applyBorder="1" applyAlignment="1">
      <alignment horizontal="right" vertical="center"/>
    </xf>
    <xf numFmtId="0" fontId="63" fillId="0" borderId="5" xfId="5" applyNumberFormat="1" applyFont="1" applyFill="1" applyBorder="1" applyAlignment="1">
      <alignment horizontal="right" vertical="center"/>
    </xf>
    <xf numFmtId="166" fontId="78" fillId="0" borderId="6" xfId="24" applyNumberFormat="1" applyFont="1" applyFill="1" applyBorder="1" applyAlignment="1">
      <alignment horizontal="right" vertical="center"/>
    </xf>
    <xf numFmtId="166" fontId="78" fillId="0" borderId="7" xfId="24" applyNumberFormat="1" applyFont="1" applyFill="1" applyBorder="1" applyAlignment="1">
      <alignment horizontal="right" vertical="center"/>
    </xf>
    <xf numFmtId="168" fontId="78" fillId="0" borderId="7" xfId="24" applyNumberFormat="1" applyFont="1" applyFill="1" applyBorder="1" applyAlignment="1">
      <alignment horizontal="right" vertical="center"/>
    </xf>
    <xf numFmtId="166" fontId="78" fillId="0" borderId="8" xfId="24" applyNumberFormat="1" applyFont="1" applyFill="1" applyBorder="1" applyAlignment="1">
      <alignment horizontal="right" vertical="center"/>
    </xf>
    <xf numFmtId="166" fontId="78" fillId="0" borderId="9" xfId="24" applyNumberFormat="1" applyFont="1" applyFill="1" applyBorder="1" applyAlignment="1">
      <alignment horizontal="right" vertical="center"/>
    </xf>
    <xf numFmtId="1" fontId="63" fillId="0" borderId="8" xfId="24" applyNumberFormat="1" applyFont="1" applyFill="1" applyBorder="1" applyAlignment="1">
      <alignment horizontal="right" vertical="center"/>
    </xf>
    <xf numFmtId="1" fontId="78" fillId="0" borderId="8" xfId="24" applyNumberFormat="1" applyFont="1" applyFill="1" applyBorder="1" applyAlignment="1">
      <alignment horizontal="right" vertical="center"/>
    </xf>
    <xf numFmtId="168" fontId="78" fillId="0" borderId="9" xfId="24" applyNumberFormat="1" applyFont="1" applyFill="1" applyBorder="1" applyAlignment="1">
      <alignment horizontal="right" vertical="center"/>
    </xf>
    <xf numFmtId="3" fontId="63" fillId="0" borderId="8" xfId="24" applyNumberFormat="1" applyFont="1" applyFill="1" applyBorder="1" applyAlignment="1">
      <alignment horizontal="right" vertical="center"/>
    </xf>
    <xf numFmtId="3" fontId="78" fillId="0" borderId="8" xfId="24" applyNumberFormat="1" applyFont="1" applyFill="1" applyBorder="1" applyAlignment="1">
      <alignment horizontal="right" vertical="center"/>
    </xf>
    <xf numFmtId="169" fontId="78" fillId="0" borderId="9" xfId="24" applyNumberFormat="1" applyFont="1" applyFill="1" applyBorder="1" applyAlignment="1">
      <alignment horizontal="right" vertical="center"/>
    </xf>
    <xf numFmtId="169" fontId="78" fillId="0" borderId="7" xfId="24" applyNumberFormat="1" applyFont="1" applyFill="1" applyBorder="1" applyAlignment="1">
      <alignment horizontal="right" vertical="center"/>
    </xf>
    <xf numFmtId="169" fontId="78" fillId="0" borderId="9" xfId="9" applyNumberFormat="1" applyFont="1" applyFill="1" applyBorder="1" applyAlignment="1">
      <alignment horizontal="right" vertical="center"/>
    </xf>
    <xf numFmtId="169" fontId="78" fillId="0" borderId="7" xfId="9" applyNumberFormat="1" applyFont="1" applyFill="1" applyBorder="1" applyAlignment="1">
      <alignment horizontal="right" vertical="center"/>
    </xf>
    <xf numFmtId="166" fontId="78" fillId="0" borderId="7" xfId="9" applyNumberFormat="1" applyFont="1" applyFill="1" applyBorder="1" applyAlignment="1">
      <alignment horizontal="right" vertical="center"/>
    </xf>
    <xf numFmtId="1" fontId="78" fillId="0" borderId="9" xfId="9" applyNumberFormat="1" applyFont="1" applyFill="1" applyBorder="1" applyAlignment="1">
      <alignment horizontal="right" vertical="center"/>
    </xf>
    <xf numFmtId="1" fontId="78" fillId="0" borderId="8" xfId="9" applyNumberFormat="1" applyFont="1" applyFill="1" applyBorder="1" applyAlignment="1">
      <alignment horizontal="right" vertical="center"/>
    </xf>
    <xf numFmtId="164" fontId="78" fillId="0" borderId="8" xfId="28" applyFont="1" applyFill="1" applyBorder="1" applyAlignment="1">
      <alignment horizontal="right" vertical="center"/>
    </xf>
    <xf numFmtId="0" fontId="78" fillId="0" borderId="9" xfId="9" applyFont="1" applyFill="1" applyBorder="1" applyAlignment="1">
      <alignment horizontal="right" vertical="center"/>
    </xf>
    <xf numFmtId="0" fontId="78" fillId="0" borderId="7" xfId="9" applyFont="1" applyFill="1" applyBorder="1" applyAlignment="1">
      <alignment horizontal="right" vertical="center"/>
    </xf>
    <xf numFmtId="170" fontId="78" fillId="0" borderId="9" xfId="9" applyNumberFormat="1" applyFont="1" applyFill="1" applyBorder="1" applyAlignment="1">
      <alignment horizontal="right" vertical="center"/>
    </xf>
    <xf numFmtId="170" fontId="78" fillId="0" borderId="7" xfId="9" applyNumberFormat="1" applyFont="1" applyFill="1" applyBorder="1" applyAlignment="1">
      <alignment horizontal="right" vertical="center"/>
    </xf>
    <xf numFmtId="170" fontId="78" fillId="0" borderId="0" xfId="9" applyNumberFormat="1" applyFont="1" applyFill="1" applyBorder="1" applyAlignment="1">
      <alignment horizontal="right" vertical="center"/>
    </xf>
    <xf numFmtId="3" fontId="78" fillId="0" borderId="9" xfId="9" applyNumberFormat="1" applyFont="1" applyFill="1" applyBorder="1" applyAlignment="1">
      <alignment horizontal="right" vertical="center"/>
    </xf>
    <xf numFmtId="3" fontId="78" fillId="0" borderId="8" xfId="9" applyNumberFormat="1" applyFont="1" applyFill="1" applyBorder="1" applyAlignment="1">
      <alignment horizontal="right" vertical="center"/>
    </xf>
    <xf numFmtId="0" fontId="78" fillId="0" borderId="0" xfId="9" applyFont="1" applyFill="1" applyBorder="1" applyAlignment="1">
      <alignment horizontal="right" vertical="center"/>
    </xf>
    <xf numFmtId="0" fontId="78" fillId="0" borderId="5" xfId="3" applyNumberFormat="1" applyFont="1" applyBorder="1" applyAlignment="1">
      <alignment vertical="center"/>
    </xf>
    <xf numFmtId="166" fontId="78" fillId="0" borderId="6" xfId="9" applyNumberFormat="1" applyFont="1" applyFill="1" applyBorder="1" applyAlignment="1">
      <alignment horizontal="right" vertical="center"/>
    </xf>
    <xf numFmtId="168" fontId="78" fillId="0" borderId="8" xfId="9" applyNumberFormat="1" applyFont="1" applyFill="1" applyBorder="1" applyAlignment="1">
      <alignment horizontal="right" vertical="center"/>
    </xf>
    <xf numFmtId="3" fontId="78" fillId="0" borderId="0" xfId="9" applyNumberFormat="1" applyFont="1" applyFill="1" applyBorder="1" applyAlignment="1">
      <alignment horizontal="right" vertical="center"/>
    </xf>
    <xf numFmtId="3" fontId="80" fillId="0" borderId="7" xfId="15" applyNumberFormat="1" applyFont="1" applyFill="1" applyBorder="1" applyAlignment="1">
      <alignment horizontal="right" vertical="center"/>
    </xf>
    <xf numFmtId="3" fontId="80" fillId="0" borderId="8" xfId="15" applyNumberFormat="1" applyFont="1" applyFill="1" applyBorder="1" applyAlignment="1">
      <alignment horizontal="right" vertical="center"/>
    </xf>
    <xf numFmtId="3" fontId="80" fillId="0" borderId="9" xfId="15" applyNumberFormat="1" applyFont="1" applyFill="1" applyBorder="1" applyAlignment="1">
      <alignment horizontal="right" vertical="center"/>
    </xf>
    <xf numFmtId="3" fontId="81" fillId="0" borderId="8" xfId="15" applyNumberFormat="1" applyFont="1" applyFill="1" applyBorder="1" applyAlignment="1">
      <alignment horizontal="right" vertical="center"/>
    </xf>
    <xf numFmtId="166" fontId="80" fillId="0" borderId="7" xfId="15" applyNumberFormat="1" applyFont="1" applyFill="1" applyBorder="1" applyAlignment="1">
      <alignment horizontal="right" vertical="center"/>
    </xf>
    <xf numFmtId="166" fontId="80" fillId="0" borderId="8" xfId="15" applyNumberFormat="1" applyFont="1" applyFill="1" applyBorder="1" applyAlignment="1">
      <alignment horizontal="right" vertical="center"/>
    </xf>
    <xf numFmtId="166" fontId="80" fillId="0" borderId="9" xfId="15" applyNumberFormat="1" applyFont="1" applyFill="1" applyBorder="1" applyAlignment="1">
      <alignment horizontal="right" vertical="center"/>
    </xf>
    <xf numFmtId="169" fontId="80" fillId="0" borderId="9" xfId="15" applyNumberFormat="1" applyFont="1" applyFill="1" applyBorder="1" applyAlignment="1">
      <alignment horizontal="right" vertical="center"/>
    </xf>
    <xf numFmtId="169" fontId="80" fillId="0" borderId="7" xfId="15" applyNumberFormat="1" applyFont="1" applyFill="1" applyBorder="1" applyAlignment="1">
      <alignment horizontal="right" vertical="center"/>
    </xf>
    <xf numFmtId="1" fontId="6" fillId="0" borderId="0" xfId="4" applyAlignment="1">
      <alignment horizontal="right" vertical="center"/>
    </xf>
    <xf numFmtId="0" fontId="0" fillId="0" borderId="0" xfId="0" applyAlignment="1">
      <alignment horizontal="left"/>
    </xf>
    <xf numFmtId="1" fontId="6" fillId="0" borderId="0" xfId="4" applyFill="1" applyBorder="1" applyAlignment="1">
      <alignment horizontal="right"/>
    </xf>
    <xf numFmtId="3" fontId="10" fillId="0" borderId="0" xfId="8" applyNumberFormat="1" applyFill="1" applyBorder="1" applyAlignment="1">
      <alignment horizontal="right" vertical="center"/>
    </xf>
    <xf numFmtId="2" fontId="68" fillId="0" borderId="0" xfId="0" applyNumberFormat="1" applyFont="1" applyAlignment="1">
      <alignment horizontal="right" vertical="top" wrapText="1"/>
    </xf>
    <xf numFmtId="0" fontId="59" fillId="0" borderId="0" xfId="0" applyFont="1" applyAlignment="1">
      <alignment vertical="center" wrapText="1"/>
    </xf>
    <xf numFmtId="1" fontId="6" fillId="0" borderId="6" xfId="4" applyFill="1" applyBorder="1" applyAlignment="1">
      <alignment horizontal="left"/>
    </xf>
    <xf numFmtId="1" fontId="6" fillId="0" borderId="7" xfId="4" applyFill="1" applyBorder="1" applyAlignment="1">
      <alignment horizontal="left"/>
    </xf>
    <xf numFmtId="1" fontId="49" fillId="0" borderId="8" xfId="4" applyFont="1" applyFill="1" applyBorder="1" applyAlignment="1">
      <alignment horizontal="left"/>
    </xf>
    <xf numFmtId="0" fontId="4" fillId="0" borderId="0" xfId="0" applyFont="1" applyAlignment="1">
      <alignment horizontal="right"/>
    </xf>
    <xf numFmtId="0" fontId="64" fillId="0" borderId="0" xfId="12" applyFont="1" applyFill="1" applyBorder="1" applyAlignment="1">
      <alignment horizontal="right" vertical="top" wrapText="1"/>
    </xf>
    <xf numFmtId="0" fontId="47" fillId="0" borderId="0" xfId="12" applyFont="1" applyFill="1" applyBorder="1" applyAlignment="1">
      <alignment horizontal="right" vertical="top"/>
    </xf>
    <xf numFmtId="0" fontId="11" fillId="0" borderId="0" xfId="0" applyFont="1" applyAlignment="1">
      <alignment horizontal="right"/>
    </xf>
    <xf numFmtId="0" fontId="11" fillId="0" borderId="0" xfId="0" applyFont="1" applyAlignment="1">
      <alignment horizontal="right" wrapText="1"/>
    </xf>
    <xf numFmtId="0" fontId="83" fillId="0" borderId="0" xfId="29" applyFont="1" applyAlignment="1">
      <alignment horizontal="left" vertical="top"/>
    </xf>
    <xf numFmtId="0" fontId="84" fillId="0" borderId="0" xfId="29" applyFont="1"/>
    <xf numFmtId="0" fontId="85" fillId="0" borderId="5" xfId="29" applyFont="1" applyBorder="1" applyAlignment="1">
      <alignment vertical="center"/>
    </xf>
    <xf numFmtId="0" fontId="61" fillId="0" borderId="0" xfId="0" applyFont="1" applyAlignment="1">
      <alignment vertical="top" wrapText="1"/>
    </xf>
    <xf numFmtId="0" fontId="62" fillId="0" borderId="0" xfId="0" applyFont="1" applyAlignment="1">
      <alignment vertical="top"/>
    </xf>
    <xf numFmtId="0" fontId="0" fillId="0" borderId="0" xfId="0" applyAlignment="1">
      <alignment horizontal="left" vertical="top" wrapText="1"/>
    </xf>
    <xf numFmtId="0" fontId="82" fillId="0" borderId="0" xfId="0" applyFont="1" applyAlignment="1">
      <alignment vertical="top" wrapText="1"/>
    </xf>
    <xf numFmtId="0" fontId="47" fillId="0" borderId="0" xfId="17" applyFont="1" applyFill="1" applyBorder="1" applyAlignment="1">
      <alignment horizontal="left" vertical="top" wrapText="1"/>
    </xf>
    <xf numFmtId="49" fontId="44" fillId="0" borderId="0" xfId="29" applyNumberFormat="1" applyFont="1" applyFill="1" applyBorder="1" applyAlignment="1">
      <alignment wrapText="1"/>
    </xf>
    <xf numFmtId="0" fontId="59" fillId="0" borderId="0" xfId="0" applyFont="1" applyAlignment="1">
      <alignment vertical="top" wrapText="1"/>
    </xf>
    <xf numFmtId="0" fontId="61" fillId="0" borderId="5" xfId="23" applyFont="1" applyBorder="1" applyAlignment="1">
      <alignment vertical="center"/>
    </xf>
    <xf numFmtId="49" fontId="1" fillId="0" borderId="6" xfId="1" applyNumberFormat="1" applyFill="1" applyBorder="1" applyAlignment="1">
      <alignment vertical="center"/>
    </xf>
    <xf numFmtId="0" fontId="1" fillId="0" borderId="7" xfId="1" applyFill="1" applyBorder="1" applyAlignment="1">
      <alignment vertical="center"/>
    </xf>
    <xf numFmtId="0" fontId="1" fillId="0" borderId="7" xfId="18" applyFill="1" applyBorder="1" applyAlignment="1">
      <alignment horizontal="left" vertical="center" indent="1"/>
    </xf>
    <xf numFmtId="0" fontId="1" fillId="0" borderId="8" xfId="22" applyFill="1" applyBorder="1" applyAlignment="1">
      <alignment vertical="center"/>
    </xf>
    <xf numFmtId="0" fontId="43" fillId="0" borderId="0" xfId="0" applyFont="1" applyAlignment="1">
      <alignment vertical="top" wrapText="1"/>
    </xf>
    <xf numFmtId="0" fontId="1" fillId="0" borderId="0" xfId="1" applyFill="1" applyBorder="1" applyAlignment="1">
      <alignment vertical="center"/>
    </xf>
    <xf numFmtId="0" fontId="63" fillId="0" borderId="8" xfId="16" applyFont="1" applyFill="1" applyBorder="1" applyAlignment="1">
      <alignment vertical="center"/>
    </xf>
    <xf numFmtId="0" fontId="0" fillId="0" borderId="9" xfId="0" applyBorder="1" applyAlignment="1">
      <alignment vertical="center"/>
    </xf>
    <xf numFmtId="0" fontId="68" fillId="0" borderId="0" xfId="17" applyFont="1" applyFill="1" applyBorder="1" applyAlignment="1">
      <alignment vertical="top"/>
    </xf>
    <xf numFmtId="0" fontId="0" fillId="0" borderId="0" xfId="0"/>
    <xf numFmtId="0" fontId="1" fillId="0" borderId="9" xfId="1" applyFill="1" applyBorder="1" applyAlignment="1">
      <alignment vertical="center"/>
    </xf>
    <xf numFmtId="0" fontId="0" fillId="0" borderId="5" xfId="0" applyBorder="1" applyAlignment="1">
      <alignment vertical="center"/>
    </xf>
    <xf numFmtId="0" fontId="73" fillId="0" borderId="0" xfId="25" applyFont="1" applyFill="1" applyBorder="1" applyAlignment="1">
      <alignment horizontal="center" vertical="center"/>
    </xf>
    <xf numFmtId="0" fontId="1" fillId="0" borderId="5" xfId="25" applyFill="1" applyBorder="1" applyAlignment="1">
      <alignment horizontal="left" vertical="center"/>
    </xf>
    <xf numFmtId="0" fontId="1" fillId="0" borderId="9" xfId="18" applyFill="1" applyBorder="1" applyAlignment="1">
      <alignment horizontal="left" vertical="center"/>
    </xf>
    <xf numFmtId="0" fontId="1" fillId="0" borderId="7" xfId="1" applyFill="1" applyBorder="1" applyAlignment="1">
      <alignment vertical="center" wrapText="1"/>
    </xf>
    <xf numFmtId="0" fontId="1" fillId="0" borderId="8" xfId="1" applyFill="1" applyBorder="1" applyAlignment="1">
      <alignment vertical="center"/>
    </xf>
    <xf numFmtId="0" fontId="26" fillId="0" borderId="9" xfId="0" applyFont="1" applyBorder="1" applyAlignment="1">
      <alignment horizontal="left" vertical="center"/>
    </xf>
    <xf numFmtId="0" fontId="1" fillId="0" borderId="7" xfId="18" applyFill="1" applyBorder="1" applyAlignment="1">
      <alignment horizontal="left" vertical="center"/>
    </xf>
    <xf numFmtId="0" fontId="1" fillId="0" borderId="8" xfId="25" applyFill="1" applyBorder="1" applyAlignment="1">
      <alignment horizontal="left" vertical="center"/>
    </xf>
    <xf numFmtId="0" fontId="25" fillId="0" borderId="0" xfId="0" applyFont="1"/>
    <xf numFmtId="0" fontId="1" fillId="0" borderId="8" xfId="18" applyFill="1" applyBorder="1" applyAlignment="1">
      <alignment horizontal="left" vertical="center"/>
    </xf>
    <xf numFmtId="0" fontId="1" fillId="0" borderId="9" xfId="1" applyFill="1" applyBorder="1" applyAlignment="1">
      <alignment vertical="center" wrapText="1"/>
    </xf>
    <xf numFmtId="0" fontId="1" fillId="0" borderId="6" xfId="1" applyFill="1" applyBorder="1" applyAlignment="1">
      <alignment vertical="center"/>
    </xf>
    <xf numFmtId="0" fontId="68" fillId="0" borderId="0" xfId="0" applyFont="1" applyAlignment="1">
      <alignment horizontal="left" vertical="top" wrapText="1"/>
    </xf>
    <xf numFmtId="0" fontId="0" fillId="0" borderId="9" xfId="0" applyBorder="1"/>
    <xf numFmtId="0" fontId="1" fillId="0" borderId="8" xfId="1" applyFill="1" applyBorder="1" applyAlignment="1">
      <alignment horizontal="left" vertical="center" indent="1"/>
    </xf>
    <xf numFmtId="0" fontId="0" fillId="0" borderId="9" xfId="0" applyBorder="1" applyAlignment="1">
      <alignment horizontal="center"/>
    </xf>
    <xf numFmtId="0" fontId="1" fillId="0" borderId="7" xfId="26" applyFill="1" applyBorder="1" applyAlignment="1">
      <alignment horizontal="left" vertical="center" indent="2"/>
    </xf>
    <xf numFmtId="0" fontId="1" fillId="0" borderId="9" xfId="1" applyFill="1" applyBorder="1" applyAlignment="1">
      <alignment horizontal="left" vertical="center"/>
    </xf>
    <xf numFmtId="0" fontId="1" fillId="0" borderId="7" xfId="1" applyFill="1" applyBorder="1" applyAlignment="1">
      <alignment horizontal="left" vertical="center"/>
    </xf>
    <xf numFmtId="0" fontId="1" fillId="0" borderId="8" xfId="18" applyFill="1" applyBorder="1" applyAlignment="1">
      <alignment horizontal="left" vertical="center" indent="1"/>
    </xf>
    <xf numFmtId="0" fontId="59" fillId="0" borderId="0" xfId="0" applyFont="1" applyAlignment="1">
      <alignment vertical="center" wrapText="1"/>
    </xf>
    <xf numFmtId="0" fontId="61" fillId="0" borderId="5" xfId="23" applyFont="1" applyBorder="1" applyAlignment="1">
      <alignment horizontal="left" vertical="center"/>
    </xf>
    <xf numFmtId="0" fontId="1" fillId="0" borderId="8" xfId="1" applyFill="1" applyBorder="1" applyAlignment="1">
      <alignment vertical="center" wrapText="1"/>
    </xf>
    <xf numFmtId="0" fontId="1" fillId="0" borderId="8" xfId="27" applyFill="1" applyBorder="1" applyAlignment="1">
      <alignment horizontal="left" vertical="center" indent="2"/>
    </xf>
    <xf numFmtId="0" fontId="1" fillId="0" borderId="8" xfId="1" applyFill="1" applyBorder="1" applyAlignment="1">
      <alignment horizontal="left" vertical="center"/>
    </xf>
    <xf numFmtId="0" fontId="1" fillId="0" borderId="7" xfId="18" applyFill="1" applyBorder="1" applyAlignment="1">
      <alignment horizontal="left" vertical="center" indent="2"/>
    </xf>
    <xf numFmtId="0" fontId="1" fillId="0" borderId="9" xfId="18" applyFill="1" applyBorder="1" applyAlignment="1">
      <alignment horizontal="left" vertical="center" indent="2"/>
    </xf>
    <xf numFmtId="0" fontId="68" fillId="0" borderId="0" xfId="0" applyFont="1" applyAlignment="1">
      <alignment vertical="top"/>
    </xf>
    <xf numFmtId="0" fontId="1" fillId="0" borderId="8" xfId="22" applyFill="1" applyBorder="1" applyAlignment="1">
      <alignment horizontal="left" vertical="center"/>
    </xf>
    <xf numFmtId="0" fontId="68" fillId="0" borderId="0" xfId="0" applyFont="1" applyAlignment="1">
      <alignment vertical="top" wrapText="1"/>
    </xf>
    <xf numFmtId="0" fontId="63" fillId="0" borderId="0" xfId="16" applyFont="1" applyFill="1" applyBorder="1" applyAlignment="1">
      <alignment vertical="center"/>
    </xf>
    <xf numFmtId="0" fontId="0" fillId="0" borderId="0" xfId="0" applyAlignment="1">
      <alignment horizontal="center"/>
    </xf>
    <xf numFmtId="0" fontId="5" fillId="0" borderId="9" xfId="0" applyFont="1" applyBorder="1" applyAlignment="1">
      <alignment vertical="center" wrapText="1"/>
    </xf>
    <xf numFmtId="0" fontId="1" fillId="0" borderId="8" xfId="25" applyBorder="1" applyAlignment="1">
      <alignment horizontal="left" vertical="center" indent="1"/>
    </xf>
    <xf numFmtId="0" fontId="1" fillId="0" borderId="5" xfId="25" applyBorder="1" applyAlignment="1">
      <alignment horizontal="left" vertical="center" indent="1"/>
    </xf>
    <xf numFmtId="0" fontId="73" fillId="0" borderId="0" xfId="25" applyFont="1" applyBorder="1" applyAlignment="1">
      <alignment horizontal="left" vertical="center" indent="1"/>
    </xf>
    <xf numFmtId="0" fontId="43" fillId="0" borderId="0" xfId="0" applyFont="1" applyAlignment="1">
      <alignment vertical="center" wrapText="1"/>
    </xf>
    <xf numFmtId="0" fontId="1" fillId="0" borderId="6" xfId="1" applyBorder="1" applyAlignment="1">
      <alignment vertical="center"/>
    </xf>
    <xf numFmtId="0" fontId="1" fillId="0" borderId="7" xfId="18" applyBorder="1" applyAlignment="1">
      <alignment horizontal="left" vertical="center" indent="1"/>
    </xf>
    <xf numFmtId="0" fontId="68" fillId="0" borderId="0" xfId="0" applyFont="1"/>
    <xf numFmtId="0" fontId="1" fillId="0" borderId="5" xfId="22" applyFill="1" applyBorder="1" applyAlignment="1">
      <alignment vertical="center"/>
    </xf>
    <xf numFmtId="0" fontId="1" fillId="0" borderId="9" xfId="18" applyFill="1" applyBorder="1" applyAlignment="1">
      <alignment horizontal="left" vertical="center" indent="1"/>
    </xf>
    <xf numFmtId="0" fontId="5" fillId="0" borderId="2" xfId="0" applyFont="1" applyBorder="1" applyAlignment="1">
      <alignment vertical="center" wrapText="1"/>
    </xf>
    <xf numFmtId="0" fontId="64" fillId="0" borderId="0" xfId="0" applyFont="1" applyAlignment="1">
      <alignment vertical="center" wrapText="1"/>
    </xf>
    <xf numFmtId="0" fontId="1" fillId="0" borderId="8" xfId="25" applyFill="1" applyBorder="1" applyAlignment="1">
      <alignment horizontal="left" vertical="center" indent="1"/>
    </xf>
    <xf numFmtId="0" fontId="1" fillId="0" borderId="0" xfId="22" applyFill="1" applyBorder="1" applyAlignment="1">
      <alignment vertical="center"/>
    </xf>
  </cellXfs>
  <cellStyles count="30">
    <cellStyle name="Col_Superscript" xfId="4" xr:uid="{295D63C3-7C2D-40E8-8AB2-9EC903872983}"/>
    <cellStyle name="Col_Superscript_PreviousPeriod" xfId="20" xr:uid="{1F163247-85DF-4CED-81F1-60F8E49E9263}"/>
    <cellStyle name="Col_SuperscriptFix" xfId="6" xr:uid="{6BD2C8B2-3FE0-416E-98F2-38FA28BBC4AB}"/>
    <cellStyle name="Col_SuperscriptFix_PreviousPeriod" xfId="8" xr:uid="{2A165BFE-D7B6-414E-99E4-2A518E2F8CC1}"/>
    <cellStyle name="Comma" xfId="28" builtinId="3"/>
    <cellStyle name="DP-Range" xfId="2" xr:uid="{FC158507-E722-495E-B9B1-703DE6819E93}"/>
    <cellStyle name="Footnote_Abstand" xfId="11" xr:uid="{D245E36D-8818-420B-9D64-3D765AC2C4C9}"/>
    <cellStyle name="Footnote_Number" xfId="17" xr:uid="{A24B2204-9D21-4FB2-9A07-AC9E5901A5D2}"/>
    <cellStyle name="Footnote_Text" xfId="12" xr:uid="{3FA6B95A-6E32-4382-8B55-825303DF502B}"/>
    <cellStyle name="Header_CurrentPeriod" xfId="5" xr:uid="{1F22C1D7-DA45-463F-8AC2-02F7E5C29DC3}"/>
    <cellStyle name="Header_LineMedium" xfId="3" xr:uid="{CAA1BDAB-8EC2-4E58-8A5E-A423B184B51A}"/>
    <cellStyle name="Header_PreviousPeriod" xfId="7" xr:uid="{2D4B1FCC-EDA1-49DA-9EB6-447EF7FBB82C}"/>
    <cellStyle name="Hyperlink" xfId="29" builtinId="8"/>
    <cellStyle name="Normal" xfId="0" builtinId="0"/>
    <cellStyle name="Number_CurrentPeriod" xfId="14" xr:uid="{7991CCEE-7936-4E7D-AF1C-06068953F8D0}"/>
    <cellStyle name="Number_CurrentPeriod_Mark" xfId="9" xr:uid="{8537D419-AC85-44BA-B81F-1070323C82F3}"/>
    <cellStyle name="Number_CurrentPeriod_NoSeparator_Mark" xfId="24" xr:uid="{ABA6543D-7320-4A07-8764-D878CECDE810}"/>
    <cellStyle name="Number_CurrentPeriod_Separator" xfId="15" xr:uid="{A20AE712-EEB3-4245-B116-3276642DDF92}"/>
    <cellStyle name="Number_PreviousPeriod" xfId="10" xr:uid="{1E2A3341-D111-451C-A35C-3B06B5205334}"/>
    <cellStyle name="Number_PreviousPeriod_NoSeparator" xfId="21" xr:uid="{547CE7A3-7F95-4F14-9905-843360DB8DB4}"/>
    <cellStyle name="Number_PreviousPeriod_Separator" xfId="19" xr:uid="{1FDE78D1-58E7-425D-8B15-0DE3E61DB95E}"/>
    <cellStyle name="Row_LineMedium" xfId="22" xr:uid="{E2F20B31-E8B7-44B2-9C09-EBF9DE41A587}"/>
    <cellStyle name="Row_LineMedium_Indent" xfId="25" xr:uid="{CC5D027F-BFEE-4420-8F7D-C7B460147394}"/>
    <cellStyle name="Row_LineMedium_Indent_2" xfId="27" xr:uid="{64D1230E-DA17-4C46-94F9-CAE9E073C001}"/>
    <cellStyle name="Row_LineThin" xfId="1" xr:uid="{00000000-0005-0000-0000-000005000000}"/>
    <cellStyle name="Row_LineThin_Indent" xfId="18" xr:uid="{67AFF638-D92E-4598-824E-F688D3BF4E31}"/>
    <cellStyle name="Row_LineThin_Indent_2" xfId="26" xr:uid="{881F668A-CAFE-4896-BDBA-60E543AA98F2}"/>
    <cellStyle name="Row_SubTitle" xfId="16" xr:uid="{057B38E0-15BE-41ED-B399-8D7CA70A74FF}"/>
    <cellStyle name="Table_Title" xfId="13" xr:uid="{4BEF4D4A-5260-4FFE-9E69-CB2A8DD276C8}"/>
    <cellStyle name="Table_Title_header" xfId="23" xr:uid="{FB6AEBBC-7F02-44A2-8828-D51E2D7AA6A9}"/>
  </cellStyles>
  <dxfs count="0"/>
  <tableStyles count="0" defaultTableStyle="TableStyleMedium2" defaultPivotStyle="PivotStyleLight16"/>
  <colors>
    <mruColors>
      <color rgb="FF0070C0"/>
      <color rgb="FF969696"/>
      <color rgb="FFEFF9FF"/>
      <color rgb="FFE7F1F9"/>
      <color rgb="FFFFF8E5"/>
      <color rgb="FF0066FF"/>
      <color rgb="FF0000FF"/>
      <color rgb="FFF244B4"/>
      <color rgb="FFE3A7DA"/>
      <color rgb="FFFFFF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Novartis">
      <a:dk1>
        <a:srgbClr val="000000"/>
      </a:dk1>
      <a:lt1>
        <a:srgbClr val="FFFFFF"/>
      </a:lt1>
      <a:dk2>
        <a:srgbClr val="000000"/>
      </a:dk2>
      <a:lt2>
        <a:srgbClr val="FFC100"/>
      </a:lt2>
      <a:accent1>
        <a:srgbClr val="002068"/>
      </a:accent1>
      <a:accent2>
        <a:srgbClr val="8F2DDE"/>
      </a:accent2>
      <a:accent3>
        <a:srgbClr val="50E2D0"/>
      </a:accent3>
      <a:accent4>
        <a:srgbClr val="A7A8AA"/>
      </a:accent4>
      <a:accent5>
        <a:srgbClr val="D0D0D0"/>
      </a:accent5>
      <a:accent6>
        <a:srgbClr val="0460A9"/>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1.bin"/><Relationship Id="rId2" Type="http://schemas.openxmlformats.org/officeDocument/2006/relationships/hyperlink" Target="http://www.novartis.com/reportinghub" TargetMode="External"/><Relationship Id="rId1" Type="http://schemas.openxmlformats.org/officeDocument/2006/relationships/hyperlink" Target="http://www.novartis.com/reportinghub" TargetMode="External"/></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ustomProperty" Target="../customProperty7.bin"/><Relationship Id="rId2" Type="http://schemas.openxmlformats.org/officeDocument/2006/relationships/printerSettings" Target="../printerSettings/printerSettings6.bin"/><Relationship Id="rId1" Type="http://schemas.openxmlformats.org/officeDocument/2006/relationships/hyperlink" Target="https://www.novartis.com/esg/reporting/transparency-and-disclosure/animal-research" TargetMode="External"/></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customProperty" Target="../customProperty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ACD01-B879-40FE-89C8-7DB5B8FAF5E2}">
  <sheetPr>
    <pageSetUpPr fitToPage="1"/>
  </sheetPr>
  <dimension ref="B1:Q27"/>
  <sheetViews>
    <sheetView showGridLines="0" tabSelected="1" zoomScale="85" zoomScaleNormal="85" workbookViewId="0">
      <selection activeCell="B4" sqref="B4:E4"/>
    </sheetView>
  </sheetViews>
  <sheetFormatPr defaultColWidth="8.85546875" defaultRowHeight="12.75" x14ac:dyDescent="0.2"/>
  <cols>
    <col min="1" max="1" width="8.7109375" customWidth="1"/>
    <col min="2" max="2" width="68.42578125" customWidth="1"/>
    <col min="5" max="5" width="10.7109375" customWidth="1"/>
  </cols>
  <sheetData>
    <row r="1" spans="2:17" ht="50.1" customHeight="1" x14ac:dyDescent="0.4">
      <c r="B1" s="425" t="s">
        <v>0</v>
      </c>
      <c r="C1" s="96"/>
      <c r="D1" s="96"/>
      <c r="E1" s="96"/>
    </row>
    <row r="2" spans="2:17" ht="30" x14ac:dyDescent="0.4">
      <c r="B2" s="96"/>
      <c r="C2" s="96"/>
    </row>
    <row r="3" spans="2:17" ht="24" customHeight="1" x14ac:dyDescent="0.2">
      <c r="B3" s="427" t="s">
        <v>1</v>
      </c>
      <c r="C3" s="428"/>
      <c r="D3" s="428"/>
      <c r="E3" s="428"/>
      <c r="F3" s="428"/>
    </row>
    <row r="4" spans="2:17" ht="218.25" customHeight="1" x14ac:dyDescent="0.2">
      <c r="B4" s="429" t="s">
        <v>2</v>
      </c>
      <c r="C4" s="429"/>
      <c r="D4" s="429"/>
      <c r="E4" s="429"/>
    </row>
    <row r="5" spans="2:17" s="17" customFormat="1" ht="26.1" customHeight="1" thickBot="1" x14ac:dyDescent="0.25">
      <c r="B5" s="426" t="s">
        <v>3</v>
      </c>
      <c r="C5" s="220"/>
      <c r="D5" s="274"/>
      <c r="E5" s="274"/>
      <c r="F5" s="97"/>
      <c r="G5" s="97"/>
      <c r="H5" s="97"/>
      <c r="I5" s="97"/>
      <c r="J5" s="97"/>
      <c r="K5" s="97"/>
      <c r="L5" s="97"/>
      <c r="M5" s="97"/>
      <c r="N5" s="97"/>
      <c r="O5" s="97"/>
      <c r="P5" s="97"/>
      <c r="Q5" s="97"/>
    </row>
    <row r="6" spans="2:17" s="17" customFormat="1" ht="30" customHeight="1" x14ac:dyDescent="0.2">
      <c r="B6" s="273" t="s">
        <v>4</v>
      </c>
      <c r="D6" s="97"/>
      <c r="E6" s="97"/>
      <c r="F6" s="97"/>
      <c r="G6" s="97"/>
      <c r="H6" s="97"/>
      <c r="I6" s="97"/>
      <c r="J6" s="97"/>
      <c r="K6" s="97"/>
      <c r="L6" s="97"/>
      <c r="M6" s="97"/>
      <c r="N6" s="97"/>
      <c r="O6" s="97"/>
      <c r="P6" s="97"/>
      <c r="Q6" s="97"/>
    </row>
    <row r="7" spans="2:17" s="17" customFormat="1" ht="24.95" customHeight="1" x14ac:dyDescent="0.2">
      <c r="B7" s="65" t="s">
        <v>5</v>
      </c>
      <c r="D7" s="97"/>
      <c r="E7" s="97"/>
      <c r="F7" s="97"/>
      <c r="G7" s="97"/>
      <c r="H7" s="97"/>
      <c r="I7" s="97"/>
      <c r="J7" s="97"/>
      <c r="K7" s="97"/>
      <c r="L7" s="97"/>
      <c r="M7" s="97"/>
      <c r="N7" s="97"/>
      <c r="O7" s="97"/>
      <c r="P7" s="97"/>
      <c r="Q7" s="97"/>
    </row>
    <row r="8" spans="2:17" s="17" customFormat="1" ht="24.95" customHeight="1" x14ac:dyDescent="0.2">
      <c r="B8" s="65" t="s">
        <v>6</v>
      </c>
      <c r="D8" s="97"/>
      <c r="E8" s="97"/>
      <c r="F8" s="97"/>
      <c r="G8" s="97"/>
      <c r="H8" s="97"/>
      <c r="I8" s="97"/>
      <c r="J8" s="97"/>
      <c r="K8" s="97"/>
      <c r="L8" s="97"/>
      <c r="M8" s="97"/>
      <c r="N8" s="97"/>
      <c r="O8" s="97"/>
      <c r="P8" s="97"/>
      <c r="Q8" s="97"/>
    </row>
    <row r="9" spans="2:17" s="17" customFormat="1" ht="24.95" customHeight="1" x14ac:dyDescent="0.2">
      <c r="B9" s="65" t="s">
        <v>7</v>
      </c>
      <c r="D9" s="97"/>
      <c r="E9" s="97"/>
      <c r="F9" s="97"/>
      <c r="G9" s="97"/>
      <c r="H9" s="97"/>
      <c r="I9" s="97"/>
      <c r="J9" s="97"/>
      <c r="K9" s="97"/>
      <c r="L9" s="97"/>
      <c r="M9" s="97"/>
      <c r="N9" s="97"/>
      <c r="O9" s="97"/>
      <c r="P9" s="97"/>
      <c r="Q9" s="97"/>
    </row>
    <row r="10" spans="2:17" s="17" customFormat="1" ht="24.95" customHeight="1" x14ac:dyDescent="0.2">
      <c r="B10" s="65" t="s">
        <v>8</v>
      </c>
      <c r="D10" s="97"/>
      <c r="E10" s="97"/>
      <c r="F10" s="97"/>
      <c r="G10" s="97"/>
      <c r="H10" s="97"/>
      <c r="I10" s="97"/>
      <c r="J10" s="97"/>
      <c r="K10" s="97"/>
      <c r="L10" s="97"/>
      <c r="M10" s="97"/>
      <c r="N10" s="97"/>
      <c r="O10" s="97"/>
      <c r="P10" s="97"/>
      <c r="Q10" s="97"/>
    </row>
    <row r="11" spans="2:17" s="17" customFormat="1" ht="24.95" customHeight="1" x14ac:dyDescent="0.2">
      <c r="B11" s="65" t="s">
        <v>9</v>
      </c>
      <c r="D11" s="97"/>
      <c r="E11" s="97"/>
      <c r="F11" s="97"/>
      <c r="G11" s="97"/>
      <c r="H11" s="97"/>
      <c r="I11" s="97"/>
      <c r="J11" s="97"/>
      <c r="K11" s="97"/>
      <c r="L11" s="97"/>
      <c r="M11" s="97"/>
      <c r="N11" s="97"/>
      <c r="O11" s="97"/>
      <c r="P11" s="97"/>
      <c r="Q11" s="97"/>
    </row>
    <row r="12" spans="2:17" s="17" customFormat="1" ht="24.95" customHeight="1" x14ac:dyDescent="0.2">
      <c r="B12" s="65" t="s">
        <v>10</v>
      </c>
      <c r="D12" s="97"/>
      <c r="E12" s="97"/>
      <c r="F12" s="97"/>
      <c r="G12" s="97"/>
      <c r="H12" s="97"/>
      <c r="I12" s="97"/>
      <c r="J12" s="97"/>
      <c r="K12" s="97"/>
      <c r="L12" s="97"/>
      <c r="M12" s="97"/>
      <c r="N12" s="97"/>
      <c r="O12" s="97"/>
      <c r="P12" s="97"/>
      <c r="Q12" s="97"/>
    </row>
    <row r="13" spans="2:17" ht="24.95" customHeight="1" x14ac:dyDescent="0.2">
      <c r="B13" s="65" t="s">
        <v>11</v>
      </c>
      <c r="D13" s="97"/>
      <c r="E13" s="97"/>
      <c r="F13" s="97"/>
      <c r="G13" s="97"/>
      <c r="H13" s="97"/>
      <c r="I13" s="97"/>
      <c r="J13" s="97"/>
      <c r="K13" s="97"/>
      <c r="L13" s="97"/>
      <c r="M13" s="97"/>
      <c r="N13" s="97"/>
      <c r="O13" s="97"/>
      <c r="P13" s="97"/>
      <c r="Q13" s="97"/>
    </row>
    <row r="14" spans="2:17" ht="24.95" customHeight="1" x14ac:dyDescent="0.2">
      <c r="B14" s="65" t="s">
        <v>12</v>
      </c>
      <c r="D14" s="97"/>
      <c r="E14" s="97"/>
      <c r="F14" s="97"/>
      <c r="G14" s="97"/>
      <c r="H14" s="97"/>
      <c r="I14" s="97"/>
      <c r="J14" s="97"/>
      <c r="K14" s="97"/>
      <c r="L14" s="97"/>
      <c r="M14" s="97"/>
      <c r="N14" s="97"/>
      <c r="O14" s="97"/>
      <c r="P14" s="97"/>
      <c r="Q14" s="97"/>
    </row>
    <row r="15" spans="2:17" ht="24.95" customHeight="1" x14ac:dyDescent="0.2">
      <c r="B15" s="65" t="s">
        <v>13</v>
      </c>
      <c r="D15" s="97"/>
      <c r="E15" s="97"/>
      <c r="F15" s="97"/>
      <c r="G15" s="97"/>
      <c r="H15" s="97"/>
      <c r="I15" s="97"/>
      <c r="J15" s="97"/>
      <c r="K15" s="97"/>
      <c r="L15" s="97"/>
      <c r="M15" s="97"/>
      <c r="N15" s="97"/>
      <c r="O15" s="97"/>
      <c r="P15" s="97"/>
      <c r="Q15" s="97"/>
    </row>
    <row r="16" spans="2:17" x14ac:dyDescent="0.2">
      <c r="D16" s="97"/>
      <c r="E16" s="97"/>
      <c r="F16" s="97"/>
      <c r="G16" s="97"/>
      <c r="H16" s="97"/>
      <c r="I16" s="97"/>
      <c r="J16" s="97"/>
      <c r="K16" s="97"/>
      <c r="L16" s="97"/>
      <c r="M16" s="97"/>
      <c r="N16" s="97"/>
      <c r="O16" s="97"/>
      <c r="P16" s="97"/>
      <c r="Q16" s="97"/>
    </row>
    <row r="17" spans="4:17" ht="18" customHeight="1" x14ac:dyDescent="0.2">
      <c r="D17" s="97"/>
      <c r="E17" s="97"/>
      <c r="F17" s="97"/>
      <c r="G17" s="97"/>
      <c r="H17" s="97"/>
      <c r="I17" s="97"/>
      <c r="J17" s="97"/>
      <c r="K17" s="97"/>
      <c r="L17" s="97"/>
      <c r="M17" s="97"/>
      <c r="N17" s="97"/>
      <c r="O17" s="97"/>
      <c r="P17" s="97"/>
      <c r="Q17" s="97"/>
    </row>
    <row r="18" spans="4:17" ht="18" customHeight="1" x14ac:dyDescent="0.2">
      <c r="D18" s="97"/>
      <c r="E18" s="97"/>
      <c r="F18" s="97"/>
      <c r="G18" s="97"/>
      <c r="H18" s="97"/>
      <c r="I18" s="97"/>
      <c r="J18" s="97"/>
      <c r="K18" s="97"/>
      <c r="L18" s="97"/>
      <c r="M18" s="97"/>
      <c r="N18" s="97"/>
      <c r="O18" s="97"/>
      <c r="P18" s="97"/>
      <c r="Q18" s="97"/>
    </row>
    <row r="19" spans="4:17" ht="18" customHeight="1" x14ac:dyDescent="0.2">
      <c r="D19" s="97"/>
      <c r="E19" s="97"/>
      <c r="F19" s="97"/>
      <c r="G19" s="97"/>
      <c r="H19" s="97"/>
      <c r="I19" s="97"/>
      <c r="J19" s="97"/>
      <c r="K19" s="97"/>
      <c r="L19" s="97"/>
      <c r="M19" s="97"/>
      <c r="N19" s="97"/>
      <c r="O19" s="97"/>
      <c r="P19" s="97"/>
      <c r="Q19" s="97"/>
    </row>
    <row r="20" spans="4:17" ht="18" customHeight="1" x14ac:dyDescent="0.2">
      <c r="D20" s="97"/>
      <c r="E20" s="97"/>
      <c r="F20" s="97"/>
      <c r="G20" s="97"/>
      <c r="H20" s="97"/>
      <c r="I20" s="97"/>
      <c r="J20" s="97"/>
      <c r="K20" s="97"/>
      <c r="L20" s="97"/>
      <c r="M20" s="97"/>
      <c r="N20" s="97"/>
      <c r="O20" s="97"/>
      <c r="P20" s="97"/>
      <c r="Q20" s="97"/>
    </row>
    <row r="21" spans="4:17" ht="18" customHeight="1" x14ac:dyDescent="0.2"/>
    <row r="22" spans="4:17" ht="18" customHeight="1" x14ac:dyDescent="0.2"/>
    <row r="23" spans="4:17" ht="18" customHeight="1" x14ac:dyDescent="0.2"/>
    <row r="24" spans="4:17" ht="18" customHeight="1" x14ac:dyDescent="0.2"/>
    <row r="25" spans="4:17" ht="18" customHeight="1" x14ac:dyDescent="0.2"/>
    <row r="26" spans="4:17" ht="18" customHeight="1" x14ac:dyDescent="0.2"/>
    <row r="27" spans="4:17" ht="18" customHeight="1" x14ac:dyDescent="0.2"/>
  </sheetData>
  <mergeCells count="2">
    <mergeCell ref="B3:F3"/>
    <mergeCell ref="B4:E4"/>
  </mergeCells>
  <phoneticPr fontId="2" type="noConversion"/>
  <hyperlinks>
    <hyperlink ref="B7" location="Innovation!A1" display="Innovation performance indicators" xr:uid="{1289B7CC-4DBB-4A83-81E6-535BF45D973A}"/>
    <hyperlink ref="B8" location="Access!A1" display="Access to healthcare performance indicators" xr:uid="{B02AC1BD-BC5D-4140-9998-B5F5AA3947F3}"/>
    <hyperlink ref="B9" location="People!A1" display="People performance indicators" xr:uid="{93FE873C-6BDC-4417-A35E-4E9DB8EA7056}"/>
    <hyperlink ref="B10" location="Environment!A1" display="Environment performance indicators" xr:uid="{E1E16F89-2E5E-4858-BD36-874DE88C5477}"/>
    <hyperlink ref="B11" location="Ethical!A1" display="Ethical business practices performance indicators" xr:uid="{3B8ED775-2DCF-2E4A-82E5-E5934EAC24E2}"/>
    <hyperlink ref="B12" location="'Animal Welfare'!A1" display="Animal welfare" xr:uid="{8605AFA2-D419-B140-B723-C70BD7E9AC71}"/>
    <hyperlink ref="B13" location="'Supply Chain'!A1" display="Supply chain performance indicators" xr:uid="{20D01B94-E129-1E46-8069-CA09EFB43038}"/>
    <hyperlink ref="B14" location="'Supply Chain'!A1" display="Product quality and patient safety performance indicators" xr:uid="{E25A2769-B9E8-CA43-9F1E-F503E9644ACE}"/>
    <hyperlink ref="B15" location="'Political engagement'!A1" display="Political engagement   " xr:uid="{09B6D06E-08F8-D045-9F0F-DE41FB83053D}"/>
    <hyperlink ref="B1" r:id="rId1" xr:uid="{16AB09AD-677A-490E-90C5-2E6AE6CA265E}"/>
    <hyperlink ref="B5" r:id="rId2" xr:uid="{5198BE56-B6E8-4704-9056-460D1CA4DB38}"/>
  </hyperlinks>
  <pageMargins left="0.7" right="0.7" top="0.75" bottom="0.75" header="0.3" footer="0.3"/>
  <pageSetup paperSize="9" scale="82" orientation="landscape" horizontalDpi="0" verticalDpi="0"/>
  <customProperties>
    <customPr name="EpmWorksheetKeyString_GUID" r:id="rId3"/>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3492C-AAAB-4C69-8882-2747F6AEB03C}">
  <sheetPr>
    <pageSetUpPr fitToPage="1"/>
  </sheetPr>
  <dimension ref="B1:AA18"/>
  <sheetViews>
    <sheetView showGridLines="0" zoomScaleNormal="100" workbookViewId="0">
      <selection activeCell="C14" sqref="C14:I14"/>
    </sheetView>
  </sheetViews>
  <sheetFormatPr defaultColWidth="8.85546875" defaultRowHeight="12.75" x14ac:dyDescent="0.2"/>
  <cols>
    <col min="1" max="1" width="8.85546875" style="61" customWidth="1"/>
    <col min="2" max="2" width="2.85546875" style="61" customWidth="1"/>
    <col min="3" max="3" width="66.28515625" style="61" customWidth="1"/>
    <col min="4" max="4" width="3.140625" style="61" customWidth="1"/>
    <col min="5" max="5" width="14.85546875" style="61" customWidth="1"/>
    <col min="6" max="6" width="3.140625" style="61" customWidth="1"/>
    <col min="7" max="7" width="14.85546875" style="1" customWidth="1"/>
    <col min="8" max="8" width="3.140625" style="61" customWidth="1"/>
    <col min="9" max="9" width="14.85546875" style="61" customWidth="1"/>
    <col min="10" max="10" width="2.7109375" style="2" customWidth="1"/>
    <col min="11" max="11" width="7.85546875" style="2" customWidth="1"/>
    <col min="12" max="12" width="17.28515625" style="2" customWidth="1"/>
    <col min="13" max="13" width="7.85546875" style="2" customWidth="1"/>
    <col min="14" max="14" width="17.28515625" style="2" customWidth="1"/>
    <col min="15" max="15" width="7.85546875" style="2" customWidth="1"/>
    <col min="16" max="16" width="10.7109375" style="61" customWidth="1"/>
    <col min="17" max="16384" width="8.85546875" style="61"/>
  </cols>
  <sheetData>
    <row r="1" spans="2:27" ht="39.950000000000003" customHeight="1" x14ac:dyDescent="0.2">
      <c r="B1" s="432" t="s">
        <v>14</v>
      </c>
      <c r="C1" s="432"/>
      <c r="D1" s="275"/>
      <c r="E1" s="275"/>
      <c r="F1" s="275"/>
    </row>
    <row r="2" spans="2:27" s="56" customFormat="1" ht="30" customHeight="1" x14ac:dyDescent="0.2">
      <c r="B2" s="433" t="s">
        <v>1</v>
      </c>
      <c r="C2" s="433"/>
      <c r="D2" s="433"/>
      <c r="E2" s="433"/>
      <c r="F2" s="433"/>
      <c r="G2" s="433"/>
      <c r="H2" s="433"/>
      <c r="I2" s="433"/>
      <c r="J2" s="57"/>
      <c r="K2" s="57"/>
      <c r="L2" s="57"/>
      <c r="M2" s="57"/>
      <c r="N2" s="57"/>
      <c r="O2" s="57"/>
      <c r="P2" s="58"/>
    </row>
    <row r="3" spans="2:27" ht="30" customHeight="1" x14ac:dyDescent="0.2">
      <c r="C3" s="59"/>
      <c r="D3" s="60"/>
      <c r="E3" s="60"/>
      <c r="F3" s="60"/>
      <c r="G3" s="7"/>
      <c r="H3" s="6"/>
      <c r="I3" s="7"/>
      <c r="O3" s="61"/>
    </row>
    <row r="4" spans="2:27" s="62" customFormat="1" ht="24" customHeight="1" thickBot="1" x14ac:dyDescent="0.25">
      <c r="B4" s="434" t="s">
        <v>5</v>
      </c>
      <c r="C4" s="434"/>
      <c r="D4" s="98"/>
      <c r="E4" s="362">
        <v>2023</v>
      </c>
      <c r="F4" s="99"/>
      <c r="G4" s="100">
        <v>2022</v>
      </c>
      <c r="H4" s="101"/>
      <c r="I4" s="100">
        <v>2021</v>
      </c>
      <c r="J4" s="6"/>
      <c r="K4" s="22"/>
      <c r="L4" s="22"/>
      <c r="M4" s="22"/>
      <c r="N4" s="22"/>
    </row>
    <row r="5" spans="2:27" ht="18" customHeight="1" x14ac:dyDescent="0.2">
      <c r="B5" s="435" t="s">
        <v>15</v>
      </c>
      <c r="C5" s="435"/>
      <c r="D5" s="109">
        <v>1</v>
      </c>
      <c r="E5" s="363">
        <v>10</v>
      </c>
      <c r="F5" s="110"/>
      <c r="G5" s="367">
        <v>5</v>
      </c>
      <c r="H5" s="112"/>
      <c r="I5" s="367">
        <v>7</v>
      </c>
      <c r="J5" s="6"/>
      <c r="O5" s="61"/>
    </row>
    <row r="6" spans="2:27" ht="18" customHeight="1" x14ac:dyDescent="0.2">
      <c r="B6" s="436" t="s">
        <v>16</v>
      </c>
      <c r="C6" s="436"/>
      <c r="D6" s="113">
        <v>2</v>
      </c>
      <c r="E6" s="364">
        <v>41</v>
      </c>
      <c r="F6" s="114"/>
      <c r="G6" s="368">
        <v>42</v>
      </c>
      <c r="H6" s="116"/>
      <c r="I6" s="368">
        <v>52</v>
      </c>
      <c r="J6" s="6"/>
      <c r="O6" s="61"/>
    </row>
    <row r="7" spans="2:27" ht="18" customHeight="1" x14ac:dyDescent="0.2">
      <c r="B7" s="436" t="s">
        <v>17</v>
      </c>
      <c r="C7" s="436"/>
      <c r="D7" s="113"/>
      <c r="E7" s="364">
        <v>1</v>
      </c>
      <c r="F7" s="114"/>
      <c r="G7" s="368">
        <v>1</v>
      </c>
      <c r="H7" s="116"/>
      <c r="I7" s="368">
        <v>3</v>
      </c>
      <c r="J7" s="6"/>
      <c r="O7" s="61"/>
    </row>
    <row r="8" spans="2:27" ht="18" customHeight="1" x14ac:dyDescent="0.2">
      <c r="B8" s="436" t="s">
        <v>18</v>
      </c>
      <c r="C8" s="436"/>
      <c r="D8" s="113">
        <v>3</v>
      </c>
      <c r="E8" s="364">
        <v>18</v>
      </c>
      <c r="F8" s="114"/>
      <c r="G8" s="368">
        <v>24</v>
      </c>
      <c r="H8" s="117"/>
      <c r="I8" s="368">
        <v>34</v>
      </c>
      <c r="J8" s="63"/>
      <c r="O8" s="61"/>
    </row>
    <row r="9" spans="2:27" ht="18" customHeight="1" x14ac:dyDescent="0.2">
      <c r="B9" s="436" t="s">
        <v>19</v>
      </c>
      <c r="C9" s="436"/>
      <c r="D9" s="113">
        <v>3</v>
      </c>
      <c r="E9" s="364">
        <v>22</v>
      </c>
      <c r="F9" s="114"/>
      <c r="G9" s="368">
        <v>23</v>
      </c>
      <c r="H9" s="116"/>
      <c r="I9" s="368">
        <v>21</v>
      </c>
      <c r="J9" s="6"/>
      <c r="O9" s="61"/>
    </row>
    <row r="10" spans="2:27" ht="18" customHeight="1" x14ac:dyDescent="0.2">
      <c r="B10" s="437" t="s">
        <v>20</v>
      </c>
      <c r="C10" s="437"/>
      <c r="D10" s="113">
        <v>4</v>
      </c>
      <c r="E10" s="364">
        <v>1</v>
      </c>
      <c r="F10" s="114"/>
      <c r="G10" s="368">
        <v>1</v>
      </c>
      <c r="H10" s="116"/>
      <c r="I10" s="368">
        <v>2</v>
      </c>
      <c r="J10" s="6"/>
      <c r="O10" s="61"/>
    </row>
    <row r="11" spans="2:27" s="2" customFormat="1" ht="18" customHeight="1" x14ac:dyDescent="0.2">
      <c r="B11" s="438" t="s">
        <v>21</v>
      </c>
      <c r="C11" s="438"/>
      <c r="D11" s="118"/>
      <c r="E11" s="365">
        <v>98.4</v>
      </c>
      <c r="F11" s="119"/>
      <c r="G11" s="369">
        <v>77.2</v>
      </c>
      <c r="H11" s="120"/>
      <c r="I11" s="369">
        <v>51.5</v>
      </c>
      <c r="J11" s="6"/>
      <c r="O11" s="61"/>
      <c r="P11" s="61"/>
      <c r="Q11" s="61"/>
      <c r="R11" s="61"/>
    </row>
    <row r="12" spans="2:27" s="2" customFormat="1" ht="18" customHeight="1" thickBot="1" x14ac:dyDescent="0.25">
      <c r="B12" s="102"/>
      <c r="C12" s="103"/>
      <c r="D12" s="104"/>
      <c r="E12" s="366"/>
      <c r="F12" s="106"/>
      <c r="G12" s="107"/>
      <c r="H12" s="108"/>
      <c r="I12" s="107"/>
      <c r="J12" s="6"/>
      <c r="O12" s="61"/>
      <c r="P12" s="61"/>
      <c r="Q12" s="61"/>
      <c r="R12" s="61"/>
    </row>
    <row r="13" spans="2:27" s="285" customFormat="1" ht="12.95" customHeight="1" x14ac:dyDescent="0.2">
      <c r="C13" s="304"/>
      <c r="D13" s="278"/>
      <c r="E13" s="319"/>
      <c r="F13" s="294"/>
      <c r="G13" s="320"/>
      <c r="H13" s="31"/>
      <c r="I13" s="320"/>
      <c r="J13" s="31"/>
      <c r="O13" s="284"/>
      <c r="P13" s="284"/>
      <c r="Q13" s="284"/>
      <c r="R13" s="284"/>
    </row>
    <row r="14" spans="2:27" s="323" customFormat="1" ht="35.25" customHeight="1" x14ac:dyDescent="0.2">
      <c r="B14" s="321">
        <v>1</v>
      </c>
      <c r="C14" s="430" t="s">
        <v>22</v>
      </c>
      <c r="D14" s="430"/>
      <c r="E14" s="430"/>
      <c r="F14" s="430"/>
      <c r="G14" s="430"/>
      <c r="H14" s="430"/>
      <c r="I14" s="430"/>
      <c r="J14" s="431"/>
      <c r="K14" s="431"/>
      <c r="L14" s="431"/>
      <c r="M14" s="431"/>
      <c r="N14" s="431"/>
      <c r="O14" s="431"/>
      <c r="P14" s="431"/>
      <c r="Q14" s="431"/>
      <c r="R14" s="431"/>
      <c r="S14" s="322"/>
      <c r="X14" s="324"/>
      <c r="Y14" s="324"/>
      <c r="Z14" s="324"/>
      <c r="AA14" s="324"/>
    </row>
    <row r="15" spans="2:27" s="323" customFormat="1" ht="12.95" customHeight="1" x14ac:dyDescent="0.2">
      <c r="B15" s="321">
        <v>2</v>
      </c>
      <c r="C15" s="430" t="s">
        <v>23</v>
      </c>
      <c r="D15" s="430"/>
      <c r="E15" s="430"/>
      <c r="F15" s="430"/>
      <c r="G15" s="430"/>
      <c r="H15" s="430"/>
      <c r="I15" s="430"/>
      <c r="J15" s="318"/>
      <c r="K15" s="325"/>
      <c r="L15" s="326"/>
      <c r="M15" s="327"/>
      <c r="N15" s="328"/>
      <c r="O15" s="328"/>
      <c r="P15" s="328"/>
      <c r="Q15" s="328"/>
      <c r="R15" s="328"/>
      <c r="S15" s="322"/>
      <c r="X15" s="324"/>
      <c r="Y15" s="324"/>
      <c r="Z15" s="324"/>
      <c r="AA15" s="324"/>
    </row>
    <row r="16" spans="2:27" s="323" customFormat="1" ht="22.5" customHeight="1" x14ac:dyDescent="0.2">
      <c r="B16" s="321">
        <v>3</v>
      </c>
      <c r="C16" s="430" t="s">
        <v>24</v>
      </c>
      <c r="D16" s="430"/>
      <c r="E16" s="430"/>
      <c r="F16" s="430"/>
      <c r="G16" s="430"/>
      <c r="H16" s="430"/>
      <c r="I16" s="430"/>
      <c r="J16" s="318"/>
      <c r="K16" s="329"/>
      <c r="L16" s="326"/>
      <c r="M16" s="327"/>
      <c r="N16" s="328"/>
      <c r="O16" s="328"/>
      <c r="P16" s="328"/>
      <c r="Q16" s="328"/>
      <c r="R16" s="328"/>
      <c r="S16" s="322"/>
      <c r="X16" s="324"/>
      <c r="Y16" s="324"/>
      <c r="Z16" s="324"/>
      <c r="AA16" s="324"/>
    </row>
    <row r="17" spans="2:27" s="323" customFormat="1" ht="12.95" customHeight="1" x14ac:dyDescent="0.2">
      <c r="B17" s="321">
        <v>4</v>
      </c>
      <c r="C17" s="430" t="s">
        <v>25</v>
      </c>
      <c r="D17" s="430"/>
      <c r="E17" s="430"/>
      <c r="F17" s="430"/>
      <c r="G17" s="430"/>
      <c r="H17" s="430"/>
      <c r="I17" s="430"/>
      <c r="J17" s="318"/>
      <c r="K17" s="329"/>
      <c r="L17" s="326"/>
      <c r="M17" s="327"/>
      <c r="N17" s="327"/>
      <c r="O17" s="328"/>
      <c r="P17" s="328"/>
      <c r="Q17" s="328"/>
      <c r="R17" s="328"/>
      <c r="S17" s="322"/>
      <c r="X17" s="324"/>
      <c r="Y17" s="324"/>
      <c r="Z17" s="324"/>
      <c r="AA17" s="324"/>
    </row>
    <row r="18" spans="2:27" x14ac:dyDescent="0.2">
      <c r="C18" s="64"/>
    </row>
  </sheetData>
  <sheetProtection sheet="1" objects="1" scenarios="1"/>
  <mergeCells count="15">
    <mergeCell ref="C15:I15"/>
    <mergeCell ref="C16:I16"/>
    <mergeCell ref="C17:I17"/>
    <mergeCell ref="J14:R14"/>
    <mergeCell ref="B1:C1"/>
    <mergeCell ref="B2:I2"/>
    <mergeCell ref="B4:C4"/>
    <mergeCell ref="B5:C5"/>
    <mergeCell ref="B6:C6"/>
    <mergeCell ref="B7:C7"/>
    <mergeCell ref="B8:C8"/>
    <mergeCell ref="B9:C9"/>
    <mergeCell ref="B10:C10"/>
    <mergeCell ref="B11:C11"/>
    <mergeCell ref="C14:I14"/>
  </mergeCells>
  <pageMargins left="0.75" right="0.75" top="0.75" bottom="0.75" header="0.5" footer="0.5"/>
  <pageSetup paperSize="9" scale="56" orientation="landscape" r:id="rId1"/>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0A6CB-19E4-8747-B8A9-6BC1C8D9B9E9}">
  <sheetPr>
    <pageSetUpPr fitToPage="1"/>
  </sheetPr>
  <dimension ref="B1:O32"/>
  <sheetViews>
    <sheetView showGridLines="0" showRowColHeaders="0" zoomScale="90" zoomScaleNormal="90" workbookViewId="0">
      <selection activeCell="B9" sqref="B9:C9"/>
    </sheetView>
  </sheetViews>
  <sheetFormatPr defaultColWidth="8.85546875" defaultRowHeight="12.75" x14ac:dyDescent="0.2"/>
  <cols>
    <col min="1" max="1" width="8.85546875" customWidth="1"/>
    <col min="2" max="2" width="2" customWidth="1"/>
    <col min="3" max="3" width="76.85546875" bestFit="1" customWidth="1"/>
    <col min="4" max="4" width="5.85546875" customWidth="1"/>
    <col min="5" max="5" width="13" customWidth="1"/>
    <col min="6" max="6" width="5.85546875" style="1" customWidth="1"/>
    <col min="7" max="7" width="13" customWidth="1"/>
    <col min="8" max="8" width="5.85546875" customWidth="1"/>
    <col min="9" max="9" width="13" customWidth="1"/>
    <col min="10" max="10" width="4.42578125" style="2" customWidth="1"/>
    <col min="11" max="11" width="17.28515625" style="2" customWidth="1"/>
    <col min="12" max="12" width="7.85546875" style="2" customWidth="1"/>
    <col min="13" max="13" width="17.28515625" style="2" customWidth="1"/>
    <col min="14" max="14" width="7.85546875" style="2" customWidth="1"/>
    <col min="15" max="15" width="10.7109375" customWidth="1"/>
  </cols>
  <sheetData>
    <row r="1" spans="2:15" ht="39.950000000000003" customHeight="1" x14ac:dyDescent="0.2">
      <c r="B1" s="432" t="s">
        <v>14</v>
      </c>
      <c r="C1" s="432"/>
      <c r="D1" s="276"/>
      <c r="E1" s="275"/>
      <c r="F1" s="275"/>
    </row>
    <row r="2" spans="2:15" ht="30" customHeight="1" x14ac:dyDescent="0.2">
      <c r="B2" s="433" t="s">
        <v>1</v>
      </c>
      <c r="C2" s="439"/>
      <c r="D2" s="75"/>
      <c r="E2" s="66"/>
      <c r="F2" s="51"/>
      <c r="G2" s="47"/>
      <c r="H2" s="47"/>
      <c r="I2" s="47"/>
      <c r="J2" s="3"/>
      <c r="K2" s="3"/>
      <c r="L2" s="3"/>
      <c r="M2" s="3"/>
      <c r="N2" s="3"/>
      <c r="O2" s="4"/>
    </row>
    <row r="3" spans="2:15" ht="17.100000000000001" customHeight="1" x14ac:dyDescent="0.2">
      <c r="B3" s="444"/>
      <c r="C3" s="444"/>
      <c r="D3" s="76"/>
      <c r="E3" s="7"/>
      <c r="F3" s="5"/>
      <c r="G3" s="7"/>
      <c r="H3" s="6"/>
      <c r="I3" s="7"/>
    </row>
    <row r="4" spans="2:15" ht="9.9499999999999993" customHeight="1" x14ac:dyDescent="0.2">
      <c r="D4" s="76"/>
      <c r="E4" s="7"/>
      <c r="F4" s="5"/>
      <c r="G4" s="7"/>
      <c r="H4" s="6"/>
      <c r="I4" s="7"/>
    </row>
    <row r="5" spans="2:15" s="69" customFormat="1" ht="24" customHeight="1" thickBot="1" x14ac:dyDescent="0.25">
      <c r="B5" s="434" t="s">
        <v>6</v>
      </c>
      <c r="C5" s="434"/>
      <c r="D5" s="211"/>
      <c r="E5" s="347">
        <v>2023</v>
      </c>
      <c r="F5" s="212"/>
      <c r="G5" s="100">
        <v>2022</v>
      </c>
      <c r="H5" s="213"/>
      <c r="I5" s="100">
        <v>2021</v>
      </c>
      <c r="J5" s="67"/>
      <c r="K5" s="68"/>
      <c r="L5" s="68"/>
      <c r="M5" s="68"/>
      <c r="N5" s="68"/>
    </row>
    <row r="6" spans="2:15" s="17" customFormat="1" ht="18" customHeight="1" x14ac:dyDescent="0.2">
      <c r="B6" s="440" t="s">
        <v>26</v>
      </c>
      <c r="C6" s="440"/>
      <c r="D6" s="53"/>
      <c r="E6" s="348">
        <v>100</v>
      </c>
      <c r="F6" s="5"/>
      <c r="G6" s="355">
        <v>100</v>
      </c>
      <c r="H6" s="6"/>
      <c r="I6" s="355">
        <v>100</v>
      </c>
      <c r="J6" s="6"/>
      <c r="K6" s="22"/>
      <c r="L6" s="22"/>
      <c r="M6" s="22"/>
      <c r="N6" s="22"/>
    </row>
    <row r="7" spans="2:15" s="17" customFormat="1" ht="18" customHeight="1" x14ac:dyDescent="0.2">
      <c r="B7" s="442"/>
      <c r="C7" s="442"/>
      <c r="D7" s="165"/>
      <c r="E7" s="349"/>
      <c r="F7" s="214"/>
      <c r="G7" s="356"/>
      <c r="H7" s="216"/>
      <c r="I7" s="356"/>
      <c r="J7" s="6"/>
      <c r="K7" s="22"/>
      <c r="L7" s="22"/>
      <c r="M7" s="22"/>
      <c r="N7" s="22"/>
    </row>
    <row r="8" spans="2:15" s="17" customFormat="1" ht="18" customHeight="1" x14ac:dyDescent="0.2">
      <c r="B8" s="441" t="s">
        <v>27</v>
      </c>
      <c r="C8" s="441"/>
      <c r="D8" s="146"/>
      <c r="E8" s="350"/>
      <c r="F8" s="217"/>
      <c r="G8" s="357"/>
      <c r="H8" s="237"/>
      <c r="I8" s="357"/>
      <c r="J8" s="6"/>
      <c r="K8" s="22"/>
      <c r="L8" s="22"/>
      <c r="M8" s="22"/>
      <c r="N8" s="22"/>
    </row>
    <row r="9" spans="2:15" s="17" customFormat="1" ht="18" customHeight="1" x14ac:dyDescent="0.2">
      <c r="B9" s="440" t="s">
        <v>28</v>
      </c>
      <c r="C9" s="440"/>
      <c r="D9" s="53">
        <v>1</v>
      </c>
      <c r="E9" s="351">
        <v>33.200000000000003</v>
      </c>
      <c r="F9" s="5"/>
      <c r="G9" s="358">
        <v>35.6</v>
      </c>
      <c r="H9" s="6"/>
      <c r="I9" s="358">
        <v>37.299999999999997</v>
      </c>
      <c r="J9" s="6"/>
      <c r="K9" s="22"/>
      <c r="L9" s="22"/>
      <c r="M9" s="22"/>
      <c r="N9" s="22"/>
    </row>
    <row r="10" spans="2:15" s="17" customFormat="1" ht="18" customHeight="1" x14ac:dyDescent="0.2">
      <c r="B10" s="442"/>
      <c r="C10" s="442"/>
      <c r="D10" s="165"/>
      <c r="E10" s="352"/>
      <c r="F10" s="214"/>
      <c r="G10" s="359"/>
      <c r="H10" s="216"/>
      <c r="I10" s="359"/>
      <c r="J10" s="6"/>
      <c r="K10" s="22"/>
      <c r="L10" s="22"/>
      <c r="M10" s="22"/>
      <c r="N10" s="22"/>
    </row>
    <row r="11" spans="2:15" s="17" customFormat="1" ht="18" customHeight="1" x14ac:dyDescent="0.2">
      <c r="B11" s="441" t="s">
        <v>29</v>
      </c>
      <c r="C11" s="441"/>
      <c r="D11" s="146"/>
      <c r="E11" s="350"/>
      <c r="F11" s="217"/>
      <c r="G11" s="357"/>
      <c r="H11" s="237"/>
      <c r="I11" s="357"/>
      <c r="J11" s="6"/>
      <c r="K11" s="22"/>
      <c r="L11" s="22"/>
      <c r="M11" s="22"/>
      <c r="N11" s="22"/>
    </row>
    <row r="12" spans="2:15" s="17" customFormat="1" ht="18" customHeight="1" x14ac:dyDescent="0.2">
      <c r="B12" s="445" t="s">
        <v>30</v>
      </c>
      <c r="C12" s="445"/>
      <c r="D12" s="165"/>
      <c r="E12" s="349">
        <v>1568574</v>
      </c>
      <c r="F12" s="214"/>
      <c r="G12" s="356">
        <v>1197352</v>
      </c>
      <c r="H12" s="216"/>
      <c r="I12" s="356">
        <v>947699</v>
      </c>
      <c r="J12" s="6"/>
      <c r="K12" s="22"/>
      <c r="L12" s="22"/>
      <c r="M12" s="22"/>
      <c r="N12" s="22"/>
    </row>
    <row r="13" spans="2:15" s="17" customFormat="1" ht="18" customHeight="1" x14ac:dyDescent="0.2">
      <c r="B13" s="438" t="s">
        <v>31</v>
      </c>
      <c r="C13" s="438"/>
      <c r="D13" s="146"/>
      <c r="E13" s="353">
        <v>28722966</v>
      </c>
      <c r="F13" s="217"/>
      <c r="G13" s="360">
        <v>31157087</v>
      </c>
      <c r="H13" s="219"/>
      <c r="I13" s="360">
        <v>32695224</v>
      </c>
      <c r="J13" s="16"/>
      <c r="K13" s="22"/>
      <c r="L13" s="22"/>
      <c r="M13" s="22"/>
      <c r="N13" s="22"/>
    </row>
    <row r="14" spans="2:15" s="17" customFormat="1" ht="18" customHeight="1" thickBot="1" x14ac:dyDescent="0.25">
      <c r="B14" s="446"/>
      <c r="C14" s="446"/>
      <c r="D14" s="98"/>
      <c r="E14" s="354"/>
      <c r="F14" s="106"/>
      <c r="G14" s="361"/>
      <c r="H14" s="223"/>
      <c r="I14" s="361"/>
      <c r="J14" s="16"/>
      <c r="K14" s="22"/>
      <c r="L14" s="22"/>
      <c r="M14" s="22"/>
      <c r="N14" s="22"/>
    </row>
    <row r="15" spans="2:15" s="283" customFormat="1" ht="12.95" customHeight="1" x14ac:dyDescent="0.2">
      <c r="C15" s="304"/>
      <c r="D15" s="278"/>
      <c r="E15" s="305"/>
      <c r="F15" s="294"/>
      <c r="G15" s="295"/>
      <c r="H15" s="296"/>
      <c r="I15" s="295"/>
      <c r="J15" s="296"/>
      <c r="K15" s="277"/>
      <c r="L15" s="277"/>
      <c r="M15" s="277"/>
      <c r="N15" s="277"/>
    </row>
    <row r="16" spans="2:15" s="323" customFormat="1" ht="12.95" customHeight="1" x14ac:dyDescent="0.2">
      <c r="B16" s="321">
        <v>1</v>
      </c>
      <c r="C16" s="443" t="s">
        <v>32</v>
      </c>
      <c r="D16" s="443"/>
      <c r="E16" s="443"/>
      <c r="F16" s="443"/>
      <c r="G16" s="443"/>
      <c r="H16" s="443"/>
      <c r="I16" s="443"/>
      <c r="J16" s="322"/>
      <c r="O16" s="324"/>
    </row>
    <row r="17" spans="3:15" s="2" customFormat="1" x14ac:dyDescent="0.2">
      <c r="C17" s="72"/>
      <c r="D17" s="15"/>
      <c r="E17" s="15"/>
      <c r="F17" s="15"/>
      <c r="G17" s="15"/>
      <c r="H17" s="42"/>
      <c r="I17" s="42"/>
      <c r="J17" s="11"/>
      <c r="O17"/>
    </row>
    <row r="18" spans="3:15" x14ac:dyDescent="0.2">
      <c r="F18" s="45"/>
      <c r="G18" s="46"/>
      <c r="H18" s="47"/>
      <c r="I18" s="47"/>
      <c r="J18" s="3"/>
      <c r="K18" s="3"/>
      <c r="L18" s="3"/>
      <c r="M18" s="3"/>
      <c r="N18" s="3"/>
      <c r="O18" s="4"/>
    </row>
    <row r="19" spans="3:15" x14ac:dyDescent="0.2">
      <c r="F19" s="45"/>
      <c r="G19" s="46"/>
      <c r="H19" s="47"/>
      <c r="I19" s="47"/>
      <c r="J19" s="3"/>
      <c r="K19" s="3"/>
      <c r="L19" s="3"/>
      <c r="M19" s="3"/>
      <c r="N19" s="3"/>
      <c r="O19" s="4"/>
    </row>
    <row r="20" spans="3:15" x14ac:dyDescent="0.2">
      <c r="F20" s="45"/>
      <c r="G20" s="46"/>
      <c r="H20" s="47"/>
      <c r="I20" s="47"/>
      <c r="J20" s="3"/>
      <c r="K20" s="3"/>
      <c r="L20" s="3"/>
      <c r="M20" s="3"/>
      <c r="N20" s="3"/>
      <c r="O20" s="4"/>
    </row>
    <row r="21" spans="3:15" x14ac:dyDescent="0.2">
      <c r="F21" s="45"/>
      <c r="G21" s="46"/>
      <c r="H21" s="47"/>
      <c r="I21" s="47"/>
      <c r="J21" s="3"/>
      <c r="K21" s="3"/>
      <c r="L21" s="3"/>
      <c r="M21" s="3"/>
      <c r="N21" s="3"/>
      <c r="O21" s="4"/>
    </row>
    <row r="22" spans="3:15" x14ac:dyDescent="0.2">
      <c r="F22" s="45"/>
      <c r="G22" s="46"/>
      <c r="H22" s="47"/>
      <c r="I22" s="47"/>
      <c r="J22" s="3"/>
      <c r="K22" s="3"/>
      <c r="L22" s="3"/>
      <c r="M22" s="3"/>
      <c r="N22" s="3"/>
      <c r="O22" s="4"/>
    </row>
    <row r="23" spans="3:15" x14ac:dyDescent="0.2">
      <c r="F23" s="45"/>
      <c r="G23" s="46"/>
      <c r="H23" s="47"/>
      <c r="I23" s="47"/>
      <c r="J23" s="3"/>
      <c r="K23" s="3"/>
      <c r="L23" s="3"/>
      <c r="M23" s="3"/>
      <c r="N23" s="3"/>
      <c r="O23" s="4"/>
    </row>
    <row r="24" spans="3:15" x14ac:dyDescent="0.2">
      <c r="F24" s="45"/>
      <c r="G24" s="46"/>
      <c r="H24" s="47"/>
      <c r="I24" s="47"/>
      <c r="J24" s="3"/>
      <c r="K24" s="3"/>
      <c r="L24" s="3"/>
      <c r="M24" s="3"/>
      <c r="N24" s="3"/>
      <c r="O24" s="4"/>
    </row>
    <row r="25" spans="3:15" x14ac:dyDescent="0.2">
      <c r="F25" s="45"/>
      <c r="G25" s="46"/>
      <c r="H25" s="47"/>
      <c r="I25" s="47"/>
      <c r="J25" s="3"/>
      <c r="K25" s="3"/>
      <c r="L25" s="3"/>
      <c r="M25" s="3"/>
      <c r="N25" s="3"/>
      <c r="O25" s="4"/>
    </row>
    <row r="26" spans="3:15" x14ac:dyDescent="0.2">
      <c r="F26" s="45"/>
      <c r="G26" s="46"/>
      <c r="H26" s="47"/>
      <c r="I26" s="47"/>
      <c r="J26" s="3"/>
      <c r="K26" s="3"/>
      <c r="L26" s="3"/>
      <c r="M26" s="3"/>
      <c r="N26" s="3"/>
      <c r="O26" s="4"/>
    </row>
    <row r="27" spans="3:15" x14ac:dyDescent="0.2">
      <c r="F27" s="45"/>
      <c r="G27" s="46"/>
      <c r="H27" s="47"/>
      <c r="I27" s="47"/>
      <c r="J27" s="3"/>
      <c r="K27" s="3"/>
      <c r="L27" s="3"/>
      <c r="M27" s="3"/>
      <c r="N27" s="3"/>
      <c r="O27" s="4"/>
    </row>
    <row r="28" spans="3:15" x14ac:dyDescent="0.2">
      <c r="F28" s="45"/>
      <c r="G28" s="46"/>
      <c r="H28" s="47"/>
      <c r="I28" s="47"/>
      <c r="J28" s="3"/>
      <c r="K28" s="3"/>
      <c r="L28" s="3"/>
      <c r="M28" s="3"/>
      <c r="N28" s="3"/>
      <c r="O28" s="4"/>
    </row>
    <row r="29" spans="3:15" x14ac:dyDescent="0.2">
      <c r="F29" s="45"/>
      <c r="G29" s="46"/>
      <c r="H29" s="47"/>
      <c r="I29" s="47"/>
      <c r="J29" s="3"/>
      <c r="K29" s="3"/>
      <c r="L29" s="3"/>
      <c r="M29" s="3"/>
      <c r="N29" s="3"/>
      <c r="O29" s="4"/>
    </row>
    <row r="30" spans="3:15" x14ac:dyDescent="0.2">
      <c r="F30" s="45"/>
      <c r="G30" s="46"/>
      <c r="H30" s="47"/>
      <c r="I30" s="47"/>
      <c r="J30" s="3"/>
      <c r="K30" s="3"/>
      <c r="L30" s="3"/>
      <c r="M30" s="3"/>
      <c r="N30" s="3"/>
      <c r="O30" s="4"/>
    </row>
    <row r="31" spans="3:15" x14ac:dyDescent="0.2">
      <c r="F31" s="45"/>
      <c r="G31" s="46"/>
      <c r="H31" s="47"/>
      <c r="I31" s="47"/>
      <c r="J31" s="3"/>
      <c r="K31" s="3"/>
      <c r="L31" s="3"/>
      <c r="M31" s="3"/>
      <c r="N31" s="3"/>
      <c r="O31" s="4"/>
    </row>
    <row r="32" spans="3:15" x14ac:dyDescent="0.2">
      <c r="F32" s="45"/>
      <c r="G32" s="46"/>
      <c r="H32" s="47"/>
      <c r="I32" s="47"/>
      <c r="J32" s="3"/>
      <c r="K32" s="3"/>
      <c r="L32" s="3"/>
      <c r="M32" s="3"/>
      <c r="N32" s="3"/>
      <c r="O32" s="4"/>
    </row>
  </sheetData>
  <sheetProtection sheet="1" objects="1" scenarios="1"/>
  <mergeCells count="14">
    <mergeCell ref="C16:I16"/>
    <mergeCell ref="B8:C8"/>
    <mergeCell ref="B9:C9"/>
    <mergeCell ref="B3:C3"/>
    <mergeCell ref="B7:C7"/>
    <mergeCell ref="B12:C12"/>
    <mergeCell ref="B13:C13"/>
    <mergeCell ref="B14:C14"/>
    <mergeCell ref="B1:C1"/>
    <mergeCell ref="B2:C2"/>
    <mergeCell ref="B5:C5"/>
    <mergeCell ref="B6:C6"/>
    <mergeCell ref="B11:C11"/>
    <mergeCell ref="B10:C10"/>
  </mergeCells>
  <phoneticPr fontId="2" type="noConversion"/>
  <pageMargins left="0.7" right="0.7" top="0.75" bottom="0.75" header="0.3" footer="0.3"/>
  <pageSetup paperSize="9" scale="77" orientation="landscape" r:id="rId1"/>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64280-5D6A-6E44-B5DB-7665A4E85587}">
  <sheetPr>
    <pageSetUpPr fitToPage="1"/>
  </sheetPr>
  <dimension ref="A1:AI69"/>
  <sheetViews>
    <sheetView showGridLines="0" showRowColHeaders="0" topLeftCell="B1" zoomScale="80" zoomScaleNormal="80" workbookViewId="0">
      <selection activeCell="AG10" sqref="AG10"/>
    </sheetView>
  </sheetViews>
  <sheetFormatPr defaultColWidth="8.85546875" defaultRowHeight="12.75" x14ac:dyDescent="0.2"/>
  <cols>
    <col min="1" max="1" width="25.42578125" style="23" hidden="1" customWidth="1"/>
    <col min="2" max="2" width="8.85546875" style="23" customWidth="1"/>
    <col min="3" max="3" width="3.28515625" style="23" customWidth="1"/>
    <col min="4" max="4" width="98.28515625" customWidth="1"/>
    <col min="5" max="5" width="5.85546875" style="411" customWidth="1"/>
    <col min="6" max="6" width="5.5703125" bestFit="1" customWidth="1"/>
    <col min="7" max="7" width="0.7109375" customWidth="1"/>
    <col min="8" max="8" width="2.28515625" customWidth="1"/>
    <col min="9" max="9" width="7.7109375" bestFit="1" customWidth="1"/>
    <col min="10" max="10" width="2.42578125" style="1" customWidth="1"/>
    <col min="11" max="11" width="2.28515625" style="1" customWidth="1"/>
    <col min="12" max="12" width="7.7109375" style="1" bestFit="1" customWidth="1"/>
    <col min="13" max="13" width="5.7109375" style="1" customWidth="1"/>
    <col min="14" max="14" width="12.42578125" style="1" customWidth="1"/>
    <col min="15" max="15" width="2.28515625" style="1" customWidth="1"/>
    <col min="16" max="16" width="7.140625" style="1" bestFit="1" customWidth="1"/>
    <col min="17" max="17" width="2.42578125" style="1" customWidth="1"/>
    <col min="18" max="18" width="2.28515625" style="1" customWidth="1"/>
    <col min="19" max="19" width="8.7109375" bestFit="1" customWidth="1"/>
    <col min="20" max="20" width="5.28515625" customWidth="1"/>
    <col min="21" max="21" width="12.42578125" style="79" customWidth="1"/>
    <col min="22" max="22" width="0.5703125" customWidth="1"/>
    <col min="23" max="23" width="2.28515625" customWidth="1"/>
    <col min="24" max="24" width="7.140625" bestFit="1" customWidth="1"/>
    <col min="25" max="25" width="2.42578125" customWidth="1"/>
    <col min="26" max="26" width="2.28515625" customWidth="1"/>
    <col min="27" max="27" width="8.7109375" bestFit="1" customWidth="1"/>
    <col min="28" max="28" width="5.42578125" customWidth="1"/>
  </cols>
  <sheetData>
    <row r="1" spans="1:33" ht="39.950000000000003" customHeight="1" x14ac:dyDescent="0.2">
      <c r="A1"/>
      <c r="B1"/>
      <c r="C1" s="432" t="s">
        <v>14</v>
      </c>
      <c r="D1" s="432"/>
      <c r="E1" s="432"/>
      <c r="F1" s="432"/>
      <c r="G1" s="432"/>
      <c r="H1" s="432"/>
      <c r="J1"/>
      <c r="K1"/>
      <c r="L1"/>
      <c r="M1"/>
      <c r="S1" s="1"/>
      <c r="T1" s="1"/>
      <c r="U1" s="419"/>
      <c r="V1" s="1"/>
    </row>
    <row r="2" spans="1:33" ht="30" customHeight="1" x14ac:dyDescent="0.2">
      <c r="C2" s="433" t="s">
        <v>1</v>
      </c>
      <c r="D2" s="433"/>
    </row>
    <row r="3" spans="1:33" ht="30" customHeight="1" x14ac:dyDescent="0.2">
      <c r="C3" s="433"/>
      <c r="D3" s="433"/>
    </row>
    <row r="4" spans="1:33" ht="14.25" x14ac:dyDescent="0.2">
      <c r="A4" s="24"/>
      <c r="B4" s="24"/>
      <c r="C4" s="455"/>
      <c r="D4" s="455"/>
      <c r="E4" s="25"/>
      <c r="F4" s="26"/>
      <c r="G4" s="26"/>
      <c r="H4" s="26"/>
      <c r="I4" s="27"/>
      <c r="J4" s="28"/>
      <c r="K4" s="28"/>
      <c r="L4" s="28"/>
      <c r="M4" s="28"/>
      <c r="N4" s="28"/>
      <c r="O4" s="28"/>
      <c r="P4" s="28"/>
      <c r="Q4" s="28"/>
      <c r="R4" s="28"/>
      <c r="S4" s="27"/>
      <c r="T4" s="29"/>
      <c r="U4" s="29"/>
      <c r="V4" s="29"/>
      <c r="W4" s="29"/>
      <c r="X4" s="29"/>
      <c r="Y4" s="28"/>
      <c r="Z4" s="28"/>
      <c r="AA4" s="27"/>
    </row>
    <row r="5" spans="1:33" ht="24" customHeight="1" thickBot="1" x14ac:dyDescent="0.25">
      <c r="A5" s="30" t="s">
        <v>33</v>
      </c>
      <c r="B5" s="30"/>
      <c r="C5" s="434" t="s">
        <v>7</v>
      </c>
      <c r="D5" s="434"/>
      <c r="E5" s="252">
        <v>1</v>
      </c>
      <c r="F5" s="98"/>
      <c r="G5" s="98"/>
      <c r="H5" s="98"/>
      <c r="I5" s="98"/>
      <c r="J5" s="98"/>
      <c r="K5" s="98"/>
      <c r="L5" s="370">
        <v>2023</v>
      </c>
      <c r="M5" s="122"/>
      <c r="N5" s="123"/>
      <c r="O5" s="123"/>
      <c r="P5" s="123"/>
      <c r="Q5" s="123"/>
      <c r="R5" s="123"/>
      <c r="S5" s="124">
        <v>2022</v>
      </c>
      <c r="T5" s="125"/>
      <c r="U5" s="126"/>
      <c r="V5" s="126"/>
      <c r="W5" s="126"/>
      <c r="X5" s="126"/>
      <c r="Y5" s="126"/>
      <c r="Z5" s="126"/>
      <c r="AA5" s="124">
        <v>2021</v>
      </c>
      <c r="AB5" s="31"/>
      <c r="AC5" s="17"/>
      <c r="AD5" s="17"/>
      <c r="AE5" s="17"/>
      <c r="AF5" s="17"/>
      <c r="AG5" s="17"/>
    </row>
    <row r="6" spans="1:33" s="17" customFormat="1" ht="18" customHeight="1" x14ac:dyDescent="0.2">
      <c r="A6" s="32" t="s">
        <v>34</v>
      </c>
      <c r="B6" s="32"/>
      <c r="C6" s="458" t="s">
        <v>35</v>
      </c>
      <c r="D6" s="458"/>
      <c r="E6" s="416">
        <v>2</v>
      </c>
      <c r="F6" s="127"/>
      <c r="G6" s="128"/>
      <c r="H6" s="129"/>
      <c r="I6" s="130"/>
      <c r="J6" s="128"/>
      <c r="K6" s="129"/>
      <c r="L6" s="371">
        <v>78407</v>
      </c>
      <c r="M6" s="110"/>
      <c r="N6" s="111"/>
      <c r="O6" s="132"/>
      <c r="P6" s="133"/>
      <c r="Q6" s="131"/>
      <c r="R6" s="132"/>
      <c r="S6" s="134">
        <v>105533</v>
      </c>
      <c r="T6" s="135"/>
      <c r="U6" s="111"/>
      <c r="V6" s="131"/>
      <c r="W6" s="132"/>
      <c r="X6" s="133"/>
      <c r="Y6" s="131"/>
      <c r="Z6" s="132"/>
      <c r="AA6" s="134">
        <v>108514</v>
      </c>
      <c r="AB6" s="16"/>
    </row>
    <row r="7" spans="1:33" s="17" customFormat="1" ht="18" customHeight="1" x14ac:dyDescent="0.2">
      <c r="A7" s="32" t="s">
        <v>36</v>
      </c>
      <c r="B7" s="32"/>
      <c r="C7" s="436" t="s">
        <v>37</v>
      </c>
      <c r="D7" s="436"/>
      <c r="E7" s="417">
        <v>2</v>
      </c>
      <c r="F7" s="136"/>
      <c r="G7" s="137"/>
      <c r="H7" s="138"/>
      <c r="I7" s="139"/>
      <c r="J7" s="137"/>
      <c r="K7" s="138"/>
      <c r="L7" s="372">
        <v>76057</v>
      </c>
      <c r="M7" s="114"/>
      <c r="N7" s="115"/>
      <c r="O7" s="141"/>
      <c r="P7" s="142"/>
      <c r="Q7" s="140"/>
      <c r="R7" s="141"/>
      <c r="S7" s="143">
        <v>101703</v>
      </c>
      <c r="T7" s="144"/>
      <c r="U7" s="115"/>
      <c r="V7" s="140"/>
      <c r="W7" s="141"/>
      <c r="X7" s="142"/>
      <c r="Y7" s="140"/>
      <c r="Z7" s="141"/>
      <c r="AA7" s="143">
        <v>104322.704</v>
      </c>
      <c r="AB7" s="16"/>
    </row>
    <row r="8" spans="1:33" s="17" customFormat="1" ht="18" customHeight="1" x14ac:dyDescent="0.2">
      <c r="A8" s="32" t="s">
        <v>38</v>
      </c>
      <c r="B8" s="32"/>
      <c r="C8" s="436" t="s">
        <v>258</v>
      </c>
      <c r="D8" s="436"/>
      <c r="E8" s="417"/>
      <c r="F8" s="136"/>
      <c r="G8" s="137"/>
      <c r="H8" s="138"/>
      <c r="I8" s="372">
        <v>7.4</v>
      </c>
      <c r="J8" s="137"/>
      <c r="K8" s="401" t="s">
        <v>39</v>
      </c>
      <c r="L8" s="372">
        <v>16.600000000000001</v>
      </c>
      <c r="M8" s="114"/>
      <c r="N8" s="115"/>
      <c r="O8" s="141"/>
      <c r="P8" s="142">
        <v>9</v>
      </c>
      <c r="Q8" s="140"/>
      <c r="R8" s="141" t="s">
        <v>39</v>
      </c>
      <c r="S8" s="143">
        <v>15</v>
      </c>
      <c r="T8" s="144"/>
      <c r="U8" s="115"/>
      <c r="V8" s="140"/>
      <c r="W8" s="141"/>
      <c r="X8" s="142">
        <v>8</v>
      </c>
      <c r="Y8" s="140"/>
      <c r="Z8" s="141" t="s">
        <v>39</v>
      </c>
      <c r="AA8" s="143">
        <v>13</v>
      </c>
      <c r="AB8" s="16"/>
    </row>
    <row r="9" spans="1:33" s="17" customFormat="1" ht="18" customHeight="1" x14ac:dyDescent="0.2">
      <c r="A9" s="32" t="s">
        <v>40</v>
      </c>
      <c r="B9" s="32"/>
      <c r="C9" s="436" t="s">
        <v>41</v>
      </c>
      <c r="D9" s="436"/>
      <c r="E9" s="417"/>
      <c r="F9" s="136"/>
      <c r="G9" s="137"/>
      <c r="H9" s="138"/>
      <c r="I9" s="372"/>
      <c r="J9" s="137"/>
      <c r="K9" s="401"/>
      <c r="L9" s="372">
        <v>38.4</v>
      </c>
      <c r="M9" s="114"/>
      <c r="N9" s="115"/>
      <c r="O9" s="141"/>
      <c r="P9" s="142"/>
      <c r="Q9" s="140"/>
      <c r="R9" s="141"/>
      <c r="S9" s="143">
        <v>42</v>
      </c>
      <c r="T9" s="144"/>
      <c r="U9" s="115"/>
      <c r="V9" s="140"/>
      <c r="W9" s="141"/>
      <c r="X9" s="142"/>
      <c r="Y9" s="140"/>
      <c r="Z9" s="141"/>
      <c r="AA9" s="143">
        <v>52</v>
      </c>
      <c r="AB9" s="16"/>
    </row>
    <row r="10" spans="1:33" s="17" customFormat="1" ht="18" customHeight="1" x14ac:dyDescent="0.2">
      <c r="A10" s="32" t="s">
        <v>42</v>
      </c>
      <c r="B10" s="32"/>
      <c r="C10" s="436" t="s">
        <v>259</v>
      </c>
      <c r="D10" s="436"/>
      <c r="E10" s="417"/>
      <c r="F10" s="136"/>
      <c r="G10" s="137"/>
      <c r="H10" s="138"/>
      <c r="I10" s="372">
        <v>143</v>
      </c>
      <c r="J10" s="137"/>
      <c r="K10" s="401" t="s">
        <v>39</v>
      </c>
      <c r="L10" s="372">
        <v>113</v>
      </c>
      <c r="M10" s="114"/>
      <c r="N10" s="115"/>
      <c r="O10" s="141"/>
      <c r="P10" s="142">
        <v>147</v>
      </c>
      <c r="Q10" s="140"/>
      <c r="R10" s="141" t="s">
        <v>39</v>
      </c>
      <c r="S10" s="143">
        <v>118</v>
      </c>
      <c r="T10" s="144"/>
      <c r="U10" s="115"/>
      <c r="V10" s="140"/>
      <c r="W10" s="141"/>
      <c r="X10" s="142">
        <v>143</v>
      </c>
      <c r="Y10" s="140"/>
      <c r="Z10" s="141" t="s">
        <v>39</v>
      </c>
      <c r="AA10" s="143">
        <v>115</v>
      </c>
      <c r="AB10" s="16"/>
    </row>
    <row r="11" spans="1:33" s="17" customFormat="1" ht="18" customHeight="1" x14ac:dyDescent="0.2">
      <c r="A11" s="32" t="s">
        <v>43</v>
      </c>
      <c r="B11" s="32"/>
      <c r="C11" s="451" t="s">
        <v>44</v>
      </c>
      <c r="D11" s="451"/>
      <c r="E11" s="251">
        <v>3</v>
      </c>
      <c r="F11" s="145"/>
      <c r="G11" s="146"/>
      <c r="H11" s="147"/>
      <c r="I11" s="374"/>
      <c r="J11" s="146"/>
      <c r="K11" s="402"/>
      <c r="L11" s="374">
        <v>53</v>
      </c>
      <c r="M11" s="119"/>
      <c r="N11" s="148"/>
      <c r="O11" s="150"/>
      <c r="P11" s="151"/>
      <c r="Q11" s="149"/>
      <c r="R11" s="150"/>
      <c r="S11" s="152">
        <v>48</v>
      </c>
      <c r="T11" s="153"/>
      <c r="U11" s="148"/>
      <c r="V11" s="149"/>
      <c r="W11" s="150"/>
      <c r="X11" s="151"/>
      <c r="Y11" s="149"/>
      <c r="Z11" s="150"/>
      <c r="AA11" s="152">
        <v>46.7</v>
      </c>
      <c r="AB11" s="16"/>
    </row>
    <row r="12" spans="1:33" s="17" customFormat="1" ht="14.25" x14ac:dyDescent="0.2">
      <c r="A12" s="32"/>
      <c r="B12" s="32"/>
      <c r="C12" s="452"/>
      <c r="D12" s="452"/>
      <c r="E12" s="248"/>
      <c r="F12" s="185"/>
      <c r="G12" s="165"/>
      <c r="H12" s="166"/>
      <c r="I12" s="375"/>
      <c r="J12" s="165"/>
      <c r="K12" s="403"/>
      <c r="L12" s="375"/>
      <c r="M12" s="167"/>
      <c r="N12" s="168"/>
      <c r="O12" s="186"/>
      <c r="P12" s="171"/>
      <c r="Q12" s="169"/>
      <c r="R12" s="186"/>
      <c r="S12" s="172"/>
      <c r="T12" s="187"/>
      <c r="U12" s="168"/>
      <c r="V12" s="169"/>
      <c r="W12" s="186"/>
      <c r="X12" s="171"/>
      <c r="Y12" s="169"/>
      <c r="Z12" s="186"/>
      <c r="AA12" s="172"/>
      <c r="AB12" s="16"/>
    </row>
    <row r="13" spans="1:33" s="36" customFormat="1" ht="18" customHeight="1" x14ac:dyDescent="0.2">
      <c r="A13" s="34"/>
      <c r="B13" s="34"/>
      <c r="C13" s="441" t="s">
        <v>45</v>
      </c>
      <c r="D13" s="441"/>
      <c r="E13" s="418">
        <v>4</v>
      </c>
      <c r="F13" s="154"/>
      <c r="G13" s="155"/>
      <c r="H13" s="156"/>
      <c r="I13" s="379"/>
      <c r="J13" s="155"/>
      <c r="K13" s="404"/>
      <c r="L13" s="376"/>
      <c r="M13" s="157"/>
      <c r="N13" s="158"/>
      <c r="O13" s="160"/>
      <c r="P13" s="161"/>
      <c r="Q13" s="159"/>
      <c r="R13" s="160"/>
      <c r="S13" s="161"/>
      <c r="T13" s="162"/>
      <c r="U13" s="158"/>
      <c r="V13" s="159"/>
      <c r="W13" s="160"/>
      <c r="X13" s="161"/>
      <c r="Y13" s="159"/>
      <c r="Z13" s="160"/>
      <c r="AA13" s="161"/>
      <c r="AB13" s="35"/>
    </row>
    <row r="14" spans="1:33" s="17" customFormat="1" ht="18" customHeight="1" x14ac:dyDescent="0.2">
      <c r="A14" s="32"/>
      <c r="B14" s="32"/>
      <c r="C14" s="449" t="s">
        <v>46</v>
      </c>
      <c r="D14" s="449"/>
      <c r="E14" s="248"/>
      <c r="F14" s="164"/>
      <c r="G14" s="165"/>
      <c r="H14" s="166"/>
      <c r="I14" s="375">
        <v>51</v>
      </c>
      <c r="J14" s="165"/>
      <c r="K14" s="403" t="s">
        <v>39</v>
      </c>
      <c r="L14" s="375">
        <v>49</v>
      </c>
      <c r="M14" s="167"/>
      <c r="N14" s="168"/>
      <c r="O14" s="170"/>
      <c r="P14" s="171">
        <v>51</v>
      </c>
      <c r="Q14" s="169"/>
      <c r="R14" s="170" t="s">
        <v>39</v>
      </c>
      <c r="S14" s="172">
        <v>49</v>
      </c>
      <c r="T14" s="173"/>
      <c r="U14" s="168"/>
      <c r="V14" s="169"/>
      <c r="W14" s="170"/>
      <c r="X14" s="171">
        <v>51</v>
      </c>
      <c r="Y14" s="169"/>
      <c r="Z14" s="170" t="s">
        <v>39</v>
      </c>
      <c r="AA14" s="172">
        <v>49</v>
      </c>
      <c r="AB14" s="37"/>
    </row>
    <row r="15" spans="1:33" s="22" customFormat="1" ht="18" customHeight="1" x14ac:dyDescent="0.2">
      <c r="A15" s="32" t="s">
        <v>47</v>
      </c>
      <c r="B15" s="32"/>
      <c r="C15" s="453" t="s">
        <v>48</v>
      </c>
      <c r="D15" s="453"/>
      <c r="E15" s="417"/>
      <c r="F15" s="174"/>
      <c r="G15" s="137"/>
      <c r="H15" s="138"/>
      <c r="I15" s="372">
        <v>31</v>
      </c>
      <c r="J15" s="175"/>
      <c r="K15" s="405" t="s">
        <v>39</v>
      </c>
      <c r="L15" s="372">
        <v>69</v>
      </c>
      <c r="M15" s="114"/>
      <c r="N15" s="115"/>
      <c r="O15" s="176"/>
      <c r="P15" s="142">
        <v>31</v>
      </c>
      <c r="Q15" s="140"/>
      <c r="R15" s="176" t="s">
        <v>39</v>
      </c>
      <c r="S15" s="143">
        <v>69</v>
      </c>
      <c r="T15" s="177"/>
      <c r="U15" s="115"/>
      <c r="V15" s="140"/>
      <c r="W15" s="176"/>
      <c r="X15" s="142">
        <v>31</v>
      </c>
      <c r="Y15" s="140"/>
      <c r="Z15" s="176" t="s">
        <v>39</v>
      </c>
      <c r="AA15" s="143">
        <v>69</v>
      </c>
      <c r="AB15" s="37"/>
    </row>
    <row r="16" spans="1:33" s="22" customFormat="1" ht="18" customHeight="1" x14ac:dyDescent="0.2">
      <c r="A16" s="32"/>
      <c r="B16" s="32"/>
      <c r="C16" s="453" t="s">
        <v>49</v>
      </c>
      <c r="D16" s="453"/>
      <c r="E16" s="417"/>
      <c r="F16" s="174"/>
      <c r="G16" s="137"/>
      <c r="H16" s="138"/>
      <c r="I16" s="372">
        <v>18</v>
      </c>
      <c r="J16" s="175"/>
      <c r="K16" s="405" t="s">
        <v>39</v>
      </c>
      <c r="L16" s="372">
        <v>82</v>
      </c>
      <c r="M16" s="114"/>
      <c r="N16" s="115"/>
      <c r="O16" s="176"/>
      <c r="P16" s="142">
        <v>27</v>
      </c>
      <c r="Q16" s="140"/>
      <c r="R16" s="176" t="s">
        <v>39</v>
      </c>
      <c r="S16" s="143">
        <v>73</v>
      </c>
      <c r="T16" s="177"/>
      <c r="U16" s="115"/>
      <c r="V16" s="140"/>
      <c r="W16" s="176"/>
      <c r="X16" s="142">
        <v>25</v>
      </c>
      <c r="Y16" s="140"/>
      <c r="Z16" s="176" t="s">
        <v>39</v>
      </c>
      <c r="AA16" s="143">
        <v>75</v>
      </c>
      <c r="AB16" s="37"/>
    </row>
    <row r="17" spans="1:35" s="22" customFormat="1" ht="18" customHeight="1" x14ac:dyDescent="0.2">
      <c r="A17" s="32" t="s">
        <v>50</v>
      </c>
      <c r="B17" s="32"/>
      <c r="C17" s="453" t="s">
        <v>51</v>
      </c>
      <c r="D17" s="453"/>
      <c r="E17" s="417">
        <v>5</v>
      </c>
      <c r="F17" s="174"/>
      <c r="G17" s="137"/>
      <c r="H17" s="138"/>
      <c r="I17" s="372">
        <v>40</v>
      </c>
      <c r="J17" s="175"/>
      <c r="K17" s="405" t="s">
        <v>39</v>
      </c>
      <c r="L17" s="372">
        <v>60</v>
      </c>
      <c r="M17" s="114"/>
      <c r="N17" s="115"/>
      <c r="O17" s="176"/>
      <c r="P17" s="142">
        <v>39</v>
      </c>
      <c r="Q17" s="140"/>
      <c r="R17" s="176" t="s">
        <v>39</v>
      </c>
      <c r="S17" s="143">
        <v>61</v>
      </c>
      <c r="T17" s="177"/>
      <c r="U17" s="115"/>
      <c r="V17" s="140"/>
      <c r="W17" s="176"/>
      <c r="X17" s="142">
        <v>38</v>
      </c>
      <c r="Y17" s="140"/>
      <c r="Z17" s="176" t="s">
        <v>39</v>
      </c>
      <c r="AA17" s="143">
        <v>62</v>
      </c>
      <c r="AB17" s="37"/>
    </row>
    <row r="18" spans="1:35" s="22" customFormat="1" ht="18" customHeight="1" x14ac:dyDescent="0.2">
      <c r="A18" s="32" t="s">
        <v>52</v>
      </c>
      <c r="B18" s="32"/>
      <c r="C18" s="453" t="s">
        <v>53</v>
      </c>
      <c r="D18" s="453"/>
      <c r="E18" s="417"/>
      <c r="F18" s="174"/>
      <c r="G18" s="137"/>
      <c r="H18" s="138"/>
      <c r="I18" s="372">
        <v>43</v>
      </c>
      <c r="J18" s="175"/>
      <c r="K18" s="405" t="s">
        <v>39</v>
      </c>
      <c r="L18" s="372">
        <v>57</v>
      </c>
      <c r="M18" s="114"/>
      <c r="N18" s="115"/>
      <c r="O18" s="176"/>
      <c r="P18" s="142">
        <v>41</v>
      </c>
      <c r="Q18" s="140"/>
      <c r="R18" s="176" t="s">
        <v>39</v>
      </c>
      <c r="S18" s="143">
        <v>59</v>
      </c>
      <c r="T18" s="177"/>
      <c r="U18" s="115"/>
      <c r="V18" s="140"/>
      <c r="W18" s="176"/>
      <c r="X18" s="142">
        <v>39</v>
      </c>
      <c r="Y18" s="140"/>
      <c r="Z18" s="176" t="s">
        <v>39</v>
      </c>
      <c r="AA18" s="143">
        <v>61</v>
      </c>
      <c r="AB18" s="37"/>
    </row>
    <row r="19" spans="1:35" s="22" customFormat="1" ht="18" customHeight="1" x14ac:dyDescent="0.2">
      <c r="A19" s="32" t="s">
        <v>54</v>
      </c>
      <c r="B19" s="32"/>
      <c r="C19" s="453" t="s">
        <v>55</v>
      </c>
      <c r="D19" s="453"/>
      <c r="E19" s="417"/>
      <c r="F19" s="174"/>
      <c r="G19" s="137"/>
      <c r="H19" s="138"/>
      <c r="I19" s="372">
        <v>48</v>
      </c>
      <c r="J19" s="175"/>
      <c r="K19" s="405" t="s">
        <v>39</v>
      </c>
      <c r="L19" s="372">
        <v>52</v>
      </c>
      <c r="M19" s="114"/>
      <c r="N19" s="115"/>
      <c r="O19" s="176"/>
      <c r="P19" s="142">
        <v>47</v>
      </c>
      <c r="Q19" s="140"/>
      <c r="R19" s="176" t="s">
        <v>39</v>
      </c>
      <c r="S19" s="143">
        <v>53</v>
      </c>
      <c r="T19" s="177"/>
      <c r="U19" s="115"/>
      <c r="V19" s="140"/>
      <c r="W19" s="176"/>
      <c r="X19" s="142">
        <v>46</v>
      </c>
      <c r="Y19" s="140"/>
      <c r="Z19" s="176" t="s">
        <v>39</v>
      </c>
      <c r="AA19" s="143">
        <v>54</v>
      </c>
      <c r="AB19" s="37"/>
    </row>
    <row r="20" spans="1:35" s="22" customFormat="1" ht="18" customHeight="1" x14ac:dyDescent="0.2">
      <c r="A20" s="32" t="s">
        <v>56</v>
      </c>
      <c r="B20" s="32"/>
      <c r="C20" s="453" t="s">
        <v>57</v>
      </c>
      <c r="D20" s="453"/>
      <c r="E20" s="417">
        <v>6</v>
      </c>
      <c r="F20" s="174"/>
      <c r="G20" s="137"/>
      <c r="H20" s="138"/>
      <c r="I20" s="372">
        <v>50</v>
      </c>
      <c r="J20" s="175"/>
      <c r="K20" s="405" t="s">
        <v>39</v>
      </c>
      <c r="L20" s="372">
        <v>50</v>
      </c>
      <c r="M20" s="114"/>
      <c r="N20" s="115"/>
      <c r="O20" s="176"/>
      <c r="P20" s="142">
        <v>51</v>
      </c>
      <c r="Q20" s="140"/>
      <c r="R20" s="176" t="s">
        <v>39</v>
      </c>
      <c r="S20" s="143">
        <v>49</v>
      </c>
      <c r="T20" s="177"/>
      <c r="U20" s="115"/>
      <c r="V20" s="140"/>
      <c r="W20" s="176"/>
      <c r="X20" s="142">
        <v>51</v>
      </c>
      <c r="Y20" s="140"/>
      <c r="Z20" s="176" t="s">
        <v>39</v>
      </c>
      <c r="AA20" s="143">
        <v>49</v>
      </c>
      <c r="AB20" s="37"/>
    </row>
    <row r="21" spans="1:35" s="22" customFormat="1" ht="18" customHeight="1" x14ac:dyDescent="0.2">
      <c r="A21" s="52"/>
      <c r="B21" s="38"/>
      <c r="C21" s="456" t="s">
        <v>58</v>
      </c>
      <c r="D21" s="456"/>
      <c r="E21" s="251">
        <v>7</v>
      </c>
      <c r="F21" s="178"/>
      <c r="G21" s="146"/>
      <c r="H21" s="147"/>
      <c r="I21" s="374">
        <v>47</v>
      </c>
      <c r="J21" s="179"/>
      <c r="K21" s="406" t="s">
        <v>39</v>
      </c>
      <c r="L21" s="374">
        <v>53</v>
      </c>
      <c r="M21" s="119"/>
      <c r="N21" s="148"/>
      <c r="O21" s="180"/>
      <c r="P21" s="151">
        <v>46</v>
      </c>
      <c r="Q21" s="149"/>
      <c r="R21" s="180" t="s">
        <v>39</v>
      </c>
      <c r="S21" s="152">
        <v>54</v>
      </c>
      <c r="T21" s="181"/>
      <c r="U21" s="148"/>
      <c r="V21" s="149"/>
      <c r="W21" s="180"/>
      <c r="X21" s="151">
        <v>46</v>
      </c>
      <c r="Y21" s="149"/>
      <c r="Z21" s="180" t="s">
        <v>39</v>
      </c>
      <c r="AA21" s="152">
        <v>54</v>
      </c>
      <c r="AB21" s="37"/>
    </row>
    <row r="22" spans="1:35" s="22" customFormat="1" ht="18" customHeight="1" x14ac:dyDescent="0.2">
      <c r="A22" s="32"/>
      <c r="B22" s="32"/>
      <c r="C22" s="452"/>
      <c r="D22" s="452"/>
      <c r="E22" s="248"/>
      <c r="F22" s="164"/>
      <c r="G22" s="165"/>
      <c r="H22" s="166"/>
      <c r="I22" s="375"/>
      <c r="J22" s="196"/>
      <c r="K22" s="407"/>
      <c r="L22" s="375"/>
      <c r="M22" s="167"/>
      <c r="N22" s="168"/>
      <c r="O22" s="170"/>
      <c r="P22" s="171"/>
      <c r="Q22" s="169"/>
      <c r="R22" s="170"/>
      <c r="S22" s="172"/>
      <c r="T22" s="173"/>
      <c r="U22" s="168"/>
      <c r="V22" s="169"/>
      <c r="W22" s="170"/>
      <c r="X22" s="171"/>
      <c r="Y22" s="169"/>
      <c r="Z22" s="170"/>
      <c r="AA22" s="172"/>
      <c r="AB22" s="37"/>
    </row>
    <row r="23" spans="1:35" s="17" customFormat="1" ht="18" customHeight="1" x14ac:dyDescent="0.2">
      <c r="A23" s="32" t="s">
        <v>59</v>
      </c>
      <c r="B23" s="32"/>
      <c r="C23" s="441" t="s">
        <v>60</v>
      </c>
      <c r="D23" s="441"/>
      <c r="E23" s="251"/>
      <c r="F23" s="178"/>
      <c r="G23" s="146"/>
      <c r="H23" s="147"/>
      <c r="I23" s="380"/>
      <c r="J23" s="146"/>
      <c r="K23" s="402"/>
      <c r="L23" s="377"/>
      <c r="M23" s="119"/>
      <c r="N23" s="182"/>
      <c r="O23" s="183"/>
      <c r="P23" s="184"/>
      <c r="Q23" s="149"/>
      <c r="R23" s="183"/>
      <c r="S23" s="184"/>
      <c r="T23" s="120"/>
      <c r="U23" s="182"/>
      <c r="V23" s="149"/>
      <c r="W23" s="183"/>
      <c r="X23" s="184"/>
      <c r="Y23" s="149"/>
      <c r="Z23" s="183"/>
      <c r="AA23" s="184"/>
      <c r="AB23" s="37"/>
    </row>
    <row r="24" spans="1:35" s="17" customFormat="1" ht="18" customHeight="1" x14ac:dyDescent="0.2">
      <c r="A24" s="32" t="s">
        <v>59</v>
      </c>
      <c r="B24" s="32"/>
      <c r="C24" s="445" t="s">
        <v>61</v>
      </c>
      <c r="D24" s="445"/>
      <c r="E24" s="248">
        <v>8</v>
      </c>
      <c r="F24" s="185"/>
      <c r="G24" s="165"/>
      <c r="H24" s="166"/>
      <c r="I24" s="375"/>
      <c r="J24" s="165"/>
      <c r="K24" s="403"/>
      <c r="L24" s="375">
        <v>100</v>
      </c>
      <c r="M24" s="167"/>
      <c r="N24" s="168"/>
      <c r="O24" s="186"/>
      <c r="P24" s="171"/>
      <c r="Q24" s="169"/>
      <c r="R24" s="186"/>
      <c r="S24" s="172">
        <v>82</v>
      </c>
      <c r="T24" s="187"/>
      <c r="U24" s="168"/>
      <c r="V24" s="169"/>
      <c r="W24" s="186"/>
      <c r="X24" s="171"/>
      <c r="Y24" s="169"/>
      <c r="Z24" s="186"/>
      <c r="AA24" s="172">
        <v>76</v>
      </c>
      <c r="AB24" s="16"/>
    </row>
    <row r="25" spans="1:35" s="17" customFormat="1" ht="18" customHeight="1" x14ac:dyDescent="0.2">
      <c r="A25" s="32" t="s">
        <v>59</v>
      </c>
      <c r="B25" s="32"/>
      <c r="C25" s="436" t="s">
        <v>62</v>
      </c>
      <c r="D25" s="436"/>
      <c r="E25" s="417">
        <v>9</v>
      </c>
      <c r="F25" s="136"/>
      <c r="G25" s="137"/>
      <c r="H25" s="138"/>
      <c r="I25" s="372"/>
      <c r="J25" s="137"/>
      <c r="K25" s="401"/>
      <c r="L25" s="373">
        <v>-0.9</v>
      </c>
      <c r="M25" s="114"/>
      <c r="N25" s="115"/>
      <c r="O25" s="141"/>
      <c r="P25" s="142"/>
      <c r="Q25" s="140"/>
      <c r="R25" s="141"/>
      <c r="S25" s="188" t="s">
        <v>63</v>
      </c>
      <c r="T25" s="144"/>
      <c r="U25" s="115"/>
      <c r="V25" s="140"/>
      <c r="W25" s="141"/>
      <c r="X25" s="142"/>
      <c r="Y25" s="140"/>
      <c r="Z25" s="141"/>
      <c r="AA25" s="188" t="s">
        <v>64</v>
      </c>
      <c r="AB25" s="16"/>
    </row>
    <row r="26" spans="1:35" s="17" customFormat="1" ht="18" customHeight="1" x14ac:dyDescent="0.2">
      <c r="A26" s="32" t="s">
        <v>59</v>
      </c>
      <c r="B26" s="32"/>
      <c r="C26" s="436" t="s">
        <v>65</v>
      </c>
      <c r="D26" s="436"/>
      <c r="E26" s="417"/>
      <c r="F26" s="136"/>
      <c r="G26" s="137"/>
      <c r="H26" s="138"/>
      <c r="I26" s="372"/>
      <c r="J26" s="137"/>
      <c r="K26" s="401"/>
      <c r="L26" s="372">
        <v>100</v>
      </c>
      <c r="M26" s="114"/>
      <c r="N26" s="115"/>
      <c r="O26" s="141"/>
      <c r="P26" s="142"/>
      <c r="Q26" s="140"/>
      <c r="R26" s="141"/>
      <c r="S26" s="143">
        <v>84</v>
      </c>
      <c r="T26" s="144"/>
      <c r="U26" s="115"/>
      <c r="V26" s="140"/>
      <c r="W26" s="141"/>
      <c r="X26" s="142"/>
      <c r="Y26" s="140"/>
      <c r="Z26" s="141"/>
      <c r="AA26" s="143">
        <v>80</v>
      </c>
      <c r="AB26" s="16"/>
    </row>
    <row r="27" spans="1:35" s="17" customFormat="1" ht="18" customHeight="1" x14ac:dyDescent="0.2">
      <c r="A27" s="32" t="s">
        <v>59</v>
      </c>
      <c r="B27" s="32"/>
      <c r="C27" s="451" t="s">
        <v>66</v>
      </c>
      <c r="D27" s="451"/>
      <c r="E27" s="251">
        <v>10</v>
      </c>
      <c r="F27" s="145"/>
      <c r="G27" s="146"/>
      <c r="H27" s="147"/>
      <c r="I27" s="374"/>
      <c r="J27" s="146"/>
      <c r="K27" s="402"/>
      <c r="L27" s="374">
        <v>98</v>
      </c>
      <c r="M27" s="119"/>
      <c r="N27" s="148"/>
      <c r="O27" s="150"/>
      <c r="P27" s="151"/>
      <c r="Q27" s="149"/>
      <c r="R27" s="150"/>
      <c r="S27" s="152">
        <v>45</v>
      </c>
      <c r="T27" s="153"/>
      <c r="U27" s="148"/>
      <c r="V27" s="149"/>
      <c r="W27" s="150"/>
      <c r="X27" s="151"/>
      <c r="Y27" s="149"/>
      <c r="Z27" s="150"/>
      <c r="AA27" s="152">
        <v>38</v>
      </c>
      <c r="AB27" s="16"/>
    </row>
    <row r="28" spans="1:35" s="17" customFormat="1" ht="18" customHeight="1" x14ac:dyDescent="0.2">
      <c r="A28" s="32"/>
      <c r="B28" s="32"/>
      <c r="C28" s="452"/>
      <c r="D28" s="452"/>
      <c r="E28" s="248"/>
      <c r="F28" s="185"/>
      <c r="G28" s="165"/>
      <c r="H28" s="166"/>
      <c r="I28" s="375"/>
      <c r="J28" s="165"/>
      <c r="K28" s="403"/>
      <c r="L28" s="375"/>
      <c r="M28" s="167"/>
      <c r="N28" s="168"/>
      <c r="O28" s="186"/>
      <c r="P28" s="171"/>
      <c r="Q28" s="169"/>
      <c r="R28" s="186"/>
      <c r="S28" s="172"/>
      <c r="T28" s="187"/>
      <c r="U28" s="168"/>
      <c r="V28" s="169"/>
      <c r="W28" s="186"/>
      <c r="X28" s="171"/>
      <c r="Y28" s="169"/>
      <c r="Z28" s="186"/>
      <c r="AA28" s="172"/>
      <c r="AB28" s="16"/>
    </row>
    <row r="29" spans="1:35" s="17" customFormat="1" ht="18" customHeight="1" x14ac:dyDescent="0.2">
      <c r="A29" s="32"/>
      <c r="B29" s="32"/>
      <c r="C29" s="441" t="s">
        <v>67</v>
      </c>
      <c r="D29" s="441"/>
      <c r="E29" s="251"/>
      <c r="F29" s="178"/>
      <c r="G29" s="146"/>
      <c r="H29" s="147"/>
      <c r="I29" s="380"/>
      <c r="J29" s="146"/>
      <c r="K29" s="402"/>
      <c r="L29" s="377"/>
      <c r="M29" s="119"/>
      <c r="N29" s="182"/>
      <c r="O29" s="183"/>
      <c r="P29" s="184"/>
      <c r="Q29" s="149"/>
      <c r="R29" s="183"/>
      <c r="S29" s="184"/>
      <c r="T29" s="120"/>
      <c r="U29" s="182"/>
      <c r="V29" s="149"/>
      <c r="W29" s="183"/>
      <c r="X29" s="184"/>
      <c r="Y29" s="149"/>
      <c r="Z29" s="183"/>
      <c r="AA29" s="184"/>
      <c r="AB29" s="37"/>
    </row>
    <row r="30" spans="1:35" s="17" customFormat="1" ht="18" customHeight="1" x14ac:dyDescent="0.2">
      <c r="A30" s="32"/>
      <c r="B30" s="32"/>
      <c r="C30" s="457" t="s">
        <v>68</v>
      </c>
      <c r="D30" s="457"/>
      <c r="E30" s="248"/>
      <c r="F30" s="383">
        <v>0.13</v>
      </c>
      <c r="G30" s="189"/>
      <c r="H30" s="408" t="s">
        <v>39</v>
      </c>
      <c r="I30" s="381">
        <v>0.18</v>
      </c>
      <c r="J30" s="165"/>
      <c r="K30" s="403"/>
      <c r="L30" s="375"/>
      <c r="M30" s="167"/>
      <c r="N30" s="190">
        <v>0.16</v>
      </c>
      <c r="O30" s="186" t="s">
        <v>39</v>
      </c>
      <c r="P30" s="191">
        <v>0.2</v>
      </c>
      <c r="Q30" s="169"/>
      <c r="R30" s="186"/>
      <c r="S30" s="172"/>
      <c r="T30" s="187"/>
      <c r="U30" s="190">
        <v>0.14000000000000001</v>
      </c>
      <c r="V30" s="169"/>
      <c r="W30" s="186" t="s">
        <v>39</v>
      </c>
      <c r="X30" s="191">
        <v>0.05</v>
      </c>
      <c r="Y30" s="169"/>
      <c r="Z30" s="186"/>
      <c r="AA30" s="172"/>
      <c r="AB30" s="16"/>
    </row>
    <row r="31" spans="1:35" s="17" customFormat="1" ht="18" customHeight="1" x14ac:dyDescent="0.2">
      <c r="A31" s="32"/>
      <c r="B31" s="32"/>
      <c r="C31" s="436" t="s">
        <v>69</v>
      </c>
      <c r="D31" s="436"/>
      <c r="E31" s="417">
        <v>11</v>
      </c>
      <c r="F31" s="384">
        <v>0.33</v>
      </c>
      <c r="G31" s="192"/>
      <c r="H31" s="409" t="s">
        <v>39</v>
      </c>
      <c r="I31" s="382">
        <v>0.28000000000000003</v>
      </c>
      <c r="J31" s="137"/>
      <c r="K31" s="401"/>
      <c r="L31" s="372"/>
      <c r="M31" s="114"/>
      <c r="N31" s="193">
        <v>0.31</v>
      </c>
      <c r="O31" s="141" t="s">
        <v>39</v>
      </c>
      <c r="P31" s="194">
        <v>0.28000000000000003</v>
      </c>
      <c r="Q31" s="140"/>
      <c r="R31" s="141"/>
      <c r="S31" s="143"/>
      <c r="T31" s="144"/>
      <c r="U31" s="193">
        <v>0.25</v>
      </c>
      <c r="V31" s="140"/>
      <c r="W31" s="141" t="s">
        <v>39</v>
      </c>
      <c r="X31" s="194">
        <v>0.13</v>
      </c>
      <c r="Y31" s="140"/>
      <c r="Z31" s="141"/>
      <c r="AA31" s="143"/>
      <c r="AB31" s="16"/>
      <c r="AI31" s="40"/>
    </row>
    <row r="32" spans="1:35" s="17" customFormat="1" ht="18" customHeight="1" x14ac:dyDescent="0.2">
      <c r="A32" s="32"/>
      <c r="B32" s="32"/>
      <c r="C32" s="450" t="s">
        <v>70</v>
      </c>
      <c r="D32" s="450"/>
      <c r="E32" s="417"/>
      <c r="F32" s="385">
        <v>0</v>
      </c>
      <c r="G32" s="137"/>
      <c r="H32" s="401" t="s">
        <v>39</v>
      </c>
      <c r="I32" s="372">
        <v>0</v>
      </c>
      <c r="J32" s="137"/>
      <c r="K32" s="401" t="s">
        <v>39</v>
      </c>
      <c r="L32" s="372">
        <v>0</v>
      </c>
      <c r="M32" s="114"/>
      <c r="N32" s="195">
        <v>0</v>
      </c>
      <c r="O32" s="141" t="s">
        <v>39</v>
      </c>
      <c r="P32" s="143">
        <v>0</v>
      </c>
      <c r="Q32" s="140"/>
      <c r="R32" s="141" t="s">
        <v>39</v>
      </c>
      <c r="S32" s="143">
        <v>0</v>
      </c>
      <c r="T32" s="144"/>
      <c r="U32" s="195">
        <v>0</v>
      </c>
      <c r="V32" s="140"/>
      <c r="W32" s="141" t="s">
        <v>39</v>
      </c>
      <c r="X32" s="143">
        <v>0</v>
      </c>
      <c r="Y32" s="140"/>
      <c r="Z32" s="141" t="s">
        <v>39</v>
      </c>
      <c r="AA32" s="143">
        <v>0</v>
      </c>
      <c r="AB32" s="16"/>
    </row>
    <row r="33" spans="1:28" s="17" customFormat="1" ht="18" customHeight="1" x14ac:dyDescent="0.2">
      <c r="A33" s="32" t="s">
        <v>59</v>
      </c>
      <c r="B33" s="32"/>
      <c r="C33" s="451" t="s">
        <v>260</v>
      </c>
      <c r="D33" s="451"/>
      <c r="E33" s="251"/>
      <c r="F33" s="145"/>
      <c r="G33" s="146"/>
      <c r="H33" s="147"/>
      <c r="I33" s="374"/>
      <c r="J33" s="146"/>
      <c r="K33" s="402"/>
      <c r="L33" s="374">
        <v>99.39</v>
      </c>
      <c r="M33" s="119"/>
      <c r="N33" s="148"/>
      <c r="O33" s="150"/>
      <c r="P33" s="151"/>
      <c r="Q33" s="149"/>
      <c r="R33" s="150"/>
      <c r="S33" s="152" t="s">
        <v>71</v>
      </c>
      <c r="T33" s="153"/>
      <c r="U33" s="148"/>
      <c r="V33" s="149"/>
      <c r="W33" s="150"/>
      <c r="X33" s="151"/>
      <c r="Y33" s="149"/>
      <c r="Z33" s="150"/>
      <c r="AA33" s="152" t="s">
        <v>71</v>
      </c>
      <c r="AB33" s="16"/>
    </row>
    <row r="34" spans="1:28" s="17" customFormat="1" ht="18" customHeight="1" x14ac:dyDescent="0.2">
      <c r="A34" s="32"/>
      <c r="B34" s="32"/>
      <c r="C34" s="452"/>
      <c r="D34" s="452"/>
      <c r="E34" s="197"/>
      <c r="F34" s="185"/>
      <c r="G34" s="165"/>
      <c r="H34" s="166"/>
      <c r="I34" s="375"/>
      <c r="J34" s="165"/>
      <c r="K34" s="403"/>
      <c r="L34" s="378"/>
      <c r="M34" s="167"/>
      <c r="N34" s="168"/>
      <c r="O34" s="186"/>
      <c r="P34" s="171"/>
      <c r="Q34" s="169"/>
      <c r="R34" s="186"/>
      <c r="S34" s="172"/>
      <c r="T34" s="187"/>
      <c r="U34" s="168"/>
      <c r="V34" s="169"/>
      <c r="W34" s="186"/>
      <c r="X34" s="171"/>
      <c r="Y34" s="169"/>
      <c r="Z34" s="186"/>
      <c r="AA34" s="172"/>
      <c r="AB34" s="16"/>
    </row>
    <row r="35" spans="1:28" s="17" customFormat="1" ht="18" customHeight="1" x14ac:dyDescent="0.2">
      <c r="A35" s="32"/>
      <c r="B35" s="32"/>
      <c r="C35" s="441" t="s">
        <v>72</v>
      </c>
      <c r="D35" s="441"/>
      <c r="E35" s="199">
        <v>4</v>
      </c>
      <c r="F35" s="178"/>
      <c r="G35" s="146"/>
      <c r="H35" s="147"/>
      <c r="I35" s="380"/>
      <c r="J35" s="146"/>
      <c r="K35" s="402"/>
      <c r="L35" s="377"/>
      <c r="M35" s="119"/>
      <c r="N35" s="182"/>
      <c r="O35" s="183"/>
      <c r="P35" s="184"/>
      <c r="Q35" s="149"/>
      <c r="R35" s="183"/>
      <c r="S35" s="184"/>
      <c r="T35" s="120"/>
      <c r="U35" s="182"/>
      <c r="V35" s="149"/>
      <c r="W35" s="183"/>
      <c r="X35" s="184"/>
      <c r="Y35" s="149"/>
      <c r="Z35" s="183"/>
      <c r="AA35" s="184"/>
      <c r="AB35" s="37"/>
    </row>
    <row r="36" spans="1:28" s="22" customFormat="1" ht="18" customHeight="1" x14ac:dyDescent="0.2">
      <c r="A36" s="32" t="s">
        <v>73</v>
      </c>
      <c r="B36" s="32"/>
      <c r="C36" s="449" t="s">
        <v>74</v>
      </c>
      <c r="D36" s="449"/>
      <c r="E36" s="197"/>
      <c r="F36" s="164"/>
      <c r="G36" s="165"/>
      <c r="H36" s="166"/>
      <c r="I36" s="375">
        <v>38930</v>
      </c>
      <c r="J36" s="196"/>
      <c r="K36" s="407" t="s">
        <v>39</v>
      </c>
      <c r="L36" s="375">
        <v>36932</v>
      </c>
      <c r="M36" s="167"/>
      <c r="N36" s="168"/>
      <c r="O36" s="170"/>
      <c r="P36" s="171">
        <v>52311</v>
      </c>
      <c r="Q36" s="169"/>
      <c r="R36" s="170" t="s">
        <v>39</v>
      </c>
      <c r="S36" s="172">
        <v>49549</v>
      </c>
      <c r="T36" s="173"/>
      <c r="U36" s="168"/>
      <c r="V36" s="169"/>
      <c r="W36" s="170"/>
      <c r="X36" s="171">
        <v>53509</v>
      </c>
      <c r="Y36" s="169"/>
      <c r="Z36" s="170" t="s">
        <v>39</v>
      </c>
      <c r="AA36" s="172">
        <v>51497</v>
      </c>
      <c r="AB36" s="37"/>
    </row>
    <row r="37" spans="1:28" s="22" customFormat="1" ht="18" customHeight="1" x14ac:dyDescent="0.2">
      <c r="A37" s="32" t="s">
        <v>75</v>
      </c>
      <c r="B37" s="32"/>
      <c r="C37" s="453" t="s">
        <v>76</v>
      </c>
      <c r="D37" s="453"/>
      <c r="E37" s="198"/>
      <c r="F37" s="174"/>
      <c r="G37" s="137"/>
      <c r="H37" s="138"/>
      <c r="I37" s="372">
        <v>1295</v>
      </c>
      <c r="J37" s="175"/>
      <c r="K37" s="405" t="s">
        <v>39</v>
      </c>
      <c r="L37" s="372">
        <v>1213</v>
      </c>
      <c r="M37" s="114"/>
      <c r="N37" s="115"/>
      <c r="O37" s="176"/>
      <c r="P37" s="142">
        <v>1881</v>
      </c>
      <c r="Q37" s="140"/>
      <c r="R37" s="176" t="s">
        <v>39</v>
      </c>
      <c r="S37" s="143">
        <v>1709</v>
      </c>
      <c r="T37" s="177"/>
      <c r="U37" s="115"/>
      <c r="V37" s="140"/>
      <c r="W37" s="176"/>
      <c r="X37" s="142">
        <v>1854</v>
      </c>
      <c r="Y37" s="140"/>
      <c r="Z37" s="176" t="s">
        <v>39</v>
      </c>
      <c r="AA37" s="143">
        <v>1539</v>
      </c>
      <c r="AB37" s="37"/>
    </row>
    <row r="38" spans="1:28" s="22" customFormat="1" ht="18" customHeight="1" x14ac:dyDescent="0.2">
      <c r="A38" s="32" t="s">
        <v>77</v>
      </c>
      <c r="B38" s="32"/>
      <c r="C38" s="453" t="s">
        <v>78</v>
      </c>
      <c r="D38" s="453"/>
      <c r="E38" s="198"/>
      <c r="F38" s="174"/>
      <c r="G38" s="137"/>
      <c r="H38" s="138"/>
      <c r="I38" s="372">
        <v>36044</v>
      </c>
      <c r="J38" s="175"/>
      <c r="K38" s="405" t="s">
        <v>39</v>
      </c>
      <c r="L38" s="372">
        <v>37313</v>
      </c>
      <c r="M38" s="114"/>
      <c r="N38" s="115"/>
      <c r="O38" s="176"/>
      <c r="P38" s="142">
        <v>47631</v>
      </c>
      <c r="Q38" s="140"/>
      <c r="R38" s="176" t="s">
        <v>39</v>
      </c>
      <c r="S38" s="143">
        <v>50084</v>
      </c>
      <c r="T38" s="177"/>
      <c r="U38" s="115"/>
      <c r="V38" s="140"/>
      <c r="W38" s="176"/>
      <c r="X38" s="142">
        <v>48618</v>
      </c>
      <c r="Y38" s="140"/>
      <c r="Z38" s="176" t="s">
        <v>39</v>
      </c>
      <c r="AA38" s="143">
        <v>51904</v>
      </c>
      <c r="AB38" s="37"/>
    </row>
    <row r="39" spans="1:28" s="22" customFormat="1" ht="18" customHeight="1" x14ac:dyDescent="0.2">
      <c r="A39" s="32" t="s">
        <v>79</v>
      </c>
      <c r="B39" s="32"/>
      <c r="C39" s="456" t="s">
        <v>80</v>
      </c>
      <c r="D39" s="456"/>
      <c r="E39" s="199"/>
      <c r="F39" s="178"/>
      <c r="G39" s="146"/>
      <c r="H39" s="147"/>
      <c r="I39" s="374">
        <v>4190</v>
      </c>
      <c r="J39" s="179"/>
      <c r="K39" s="406" t="s">
        <v>39</v>
      </c>
      <c r="L39" s="374">
        <v>833</v>
      </c>
      <c r="M39" s="119"/>
      <c r="N39" s="148"/>
      <c r="O39" s="180"/>
      <c r="P39" s="151">
        <v>6573</v>
      </c>
      <c r="Q39" s="149"/>
      <c r="R39" s="180" t="s">
        <v>39</v>
      </c>
      <c r="S39" s="152">
        <v>1175</v>
      </c>
      <c r="T39" s="181"/>
      <c r="U39" s="148"/>
      <c r="V39" s="149"/>
      <c r="W39" s="180"/>
      <c r="X39" s="151">
        <v>6755</v>
      </c>
      <c r="Y39" s="149"/>
      <c r="Z39" s="180" t="s">
        <v>39</v>
      </c>
      <c r="AA39" s="152">
        <v>1133</v>
      </c>
      <c r="AB39" s="37"/>
    </row>
    <row r="40" spans="1:28" s="22" customFormat="1" ht="18" customHeight="1" x14ac:dyDescent="0.2">
      <c r="A40" s="32"/>
      <c r="B40" s="32"/>
      <c r="C40" s="452"/>
      <c r="D40" s="452"/>
      <c r="E40" s="197"/>
      <c r="F40" s="164"/>
      <c r="G40" s="165"/>
      <c r="H40" s="166"/>
      <c r="I40" s="375"/>
      <c r="J40" s="196"/>
      <c r="K40" s="407"/>
      <c r="L40" s="375"/>
      <c r="M40" s="167"/>
      <c r="N40" s="168"/>
      <c r="O40" s="170"/>
      <c r="P40" s="171"/>
      <c r="Q40" s="169"/>
      <c r="R40" s="170"/>
      <c r="S40" s="172"/>
      <c r="T40" s="173"/>
      <c r="U40" s="168"/>
      <c r="V40" s="169"/>
      <c r="W40" s="170"/>
      <c r="X40" s="171"/>
      <c r="Y40" s="169"/>
      <c r="Z40" s="170"/>
      <c r="AA40" s="172"/>
      <c r="AB40" s="37"/>
    </row>
    <row r="41" spans="1:28" s="17" customFormat="1" ht="18" customHeight="1" x14ac:dyDescent="0.2">
      <c r="A41" s="32"/>
      <c r="B41" s="32"/>
      <c r="C41" s="441" t="s">
        <v>81</v>
      </c>
      <c r="D41" s="441"/>
      <c r="E41" s="199">
        <v>4</v>
      </c>
      <c r="F41" s="178"/>
      <c r="G41" s="146"/>
      <c r="H41" s="147"/>
      <c r="I41" s="380"/>
      <c r="J41" s="146"/>
      <c r="K41" s="402"/>
      <c r="L41" s="377"/>
      <c r="M41" s="119"/>
      <c r="N41" s="182"/>
      <c r="O41" s="183"/>
      <c r="P41" s="184"/>
      <c r="Q41" s="149"/>
      <c r="R41" s="183"/>
      <c r="S41" s="184"/>
      <c r="T41" s="120"/>
      <c r="U41" s="182"/>
      <c r="V41" s="149"/>
      <c r="W41" s="183"/>
      <c r="X41" s="184"/>
      <c r="Y41" s="149"/>
      <c r="Z41" s="183"/>
      <c r="AA41" s="184"/>
      <c r="AB41" s="37"/>
    </row>
    <row r="42" spans="1:28" s="22" customFormat="1" ht="18" customHeight="1" x14ac:dyDescent="0.2">
      <c r="A42" s="32" t="s">
        <v>82</v>
      </c>
      <c r="B42" s="32"/>
      <c r="C42" s="449" t="s">
        <v>83</v>
      </c>
      <c r="D42" s="449"/>
      <c r="E42" s="197"/>
      <c r="F42" s="164"/>
      <c r="G42" s="165"/>
      <c r="H42" s="166"/>
      <c r="I42" s="375">
        <v>12574</v>
      </c>
      <c r="J42" s="196"/>
      <c r="K42" s="407" t="s">
        <v>39</v>
      </c>
      <c r="L42" s="375">
        <v>49</v>
      </c>
      <c r="M42" s="167"/>
      <c r="N42" s="168"/>
      <c r="O42" s="170"/>
      <c r="P42" s="171">
        <v>14496</v>
      </c>
      <c r="Q42" s="169"/>
      <c r="R42" s="170" t="s">
        <v>39</v>
      </c>
      <c r="S42" s="172">
        <v>49</v>
      </c>
      <c r="T42" s="173"/>
      <c r="U42" s="168"/>
      <c r="V42" s="169"/>
      <c r="W42" s="170"/>
      <c r="X42" s="171">
        <v>14834</v>
      </c>
      <c r="Y42" s="169"/>
      <c r="Z42" s="170" t="s">
        <v>39</v>
      </c>
      <c r="AA42" s="172">
        <v>45</v>
      </c>
      <c r="AB42" s="37"/>
    </row>
    <row r="43" spans="1:28" s="22" customFormat="1" ht="18" customHeight="1" x14ac:dyDescent="0.2">
      <c r="A43" s="32" t="s">
        <v>84</v>
      </c>
      <c r="B43" s="32"/>
      <c r="C43" s="453" t="s">
        <v>85</v>
      </c>
      <c r="D43" s="453"/>
      <c r="E43" s="198"/>
      <c r="F43" s="174"/>
      <c r="G43" s="137"/>
      <c r="H43" s="138"/>
      <c r="I43" s="372">
        <v>3735</v>
      </c>
      <c r="J43" s="175"/>
      <c r="K43" s="405" t="s">
        <v>39</v>
      </c>
      <c r="L43" s="372">
        <v>41</v>
      </c>
      <c r="M43" s="114"/>
      <c r="N43" s="115"/>
      <c r="O43" s="176"/>
      <c r="P43" s="142">
        <v>5381</v>
      </c>
      <c r="Q43" s="140"/>
      <c r="R43" s="176" t="s">
        <v>39</v>
      </c>
      <c r="S43" s="143">
        <v>112</v>
      </c>
      <c r="T43" s="177"/>
      <c r="U43" s="115"/>
      <c r="V43" s="140"/>
      <c r="W43" s="176"/>
      <c r="X43" s="142">
        <v>6601</v>
      </c>
      <c r="Y43" s="140"/>
      <c r="Z43" s="176" t="s">
        <v>39</v>
      </c>
      <c r="AA43" s="143">
        <v>173</v>
      </c>
      <c r="AB43" s="37"/>
    </row>
    <row r="44" spans="1:28" s="22" customFormat="1" ht="18" customHeight="1" x14ac:dyDescent="0.2">
      <c r="A44" s="32" t="s">
        <v>86</v>
      </c>
      <c r="B44" s="32"/>
      <c r="C44" s="453" t="s">
        <v>87</v>
      </c>
      <c r="D44" s="453"/>
      <c r="E44" s="198"/>
      <c r="F44" s="174"/>
      <c r="G44" s="137"/>
      <c r="H44" s="138"/>
      <c r="I44" s="372">
        <v>34365</v>
      </c>
      <c r="J44" s="175"/>
      <c r="K44" s="405" t="s">
        <v>39</v>
      </c>
      <c r="L44" s="372">
        <v>2130</v>
      </c>
      <c r="M44" s="114"/>
      <c r="N44" s="115"/>
      <c r="O44" s="176"/>
      <c r="P44" s="142">
        <v>50849</v>
      </c>
      <c r="Q44" s="140"/>
      <c r="R44" s="176" t="s">
        <v>39</v>
      </c>
      <c r="S44" s="143">
        <v>2856</v>
      </c>
      <c r="T44" s="177"/>
      <c r="U44" s="115"/>
      <c r="V44" s="140"/>
      <c r="W44" s="176"/>
      <c r="X44" s="142">
        <v>50759</v>
      </c>
      <c r="Y44" s="140"/>
      <c r="Z44" s="176" t="s">
        <v>39</v>
      </c>
      <c r="AA44" s="143">
        <v>2671</v>
      </c>
      <c r="AB44" s="37"/>
    </row>
    <row r="45" spans="1:28" s="22" customFormat="1" ht="18" customHeight="1" x14ac:dyDescent="0.2">
      <c r="A45" s="32" t="s">
        <v>88</v>
      </c>
      <c r="B45" s="32"/>
      <c r="C45" s="456" t="s">
        <v>89</v>
      </c>
      <c r="D45" s="456"/>
      <c r="E45" s="199"/>
      <c r="F45" s="178"/>
      <c r="G45" s="146"/>
      <c r="H45" s="147"/>
      <c r="I45" s="374">
        <v>25188</v>
      </c>
      <c r="J45" s="179"/>
      <c r="K45" s="406" t="s">
        <v>39</v>
      </c>
      <c r="L45" s="374">
        <v>288</v>
      </c>
      <c r="M45" s="119"/>
      <c r="N45" s="148"/>
      <c r="O45" s="180"/>
      <c r="P45" s="151">
        <v>31338</v>
      </c>
      <c r="Q45" s="149"/>
      <c r="R45" s="180" t="s">
        <v>39</v>
      </c>
      <c r="S45" s="152">
        <v>557</v>
      </c>
      <c r="T45" s="181"/>
      <c r="U45" s="148"/>
      <c r="V45" s="149"/>
      <c r="W45" s="180"/>
      <c r="X45" s="151">
        <v>32581</v>
      </c>
      <c r="Y45" s="149"/>
      <c r="Z45" s="180" t="s">
        <v>39</v>
      </c>
      <c r="AA45" s="152">
        <v>489</v>
      </c>
      <c r="AB45" s="37"/>
    </row>
    <row r="46" spans="1:28" s="22" customFormat="1" ht="18" customHeight="1" x14ac:dyDescent="0.2">
      <c r="A46" s="32"/>
      <c r="B46" s="32"/>
      <c r="C46" s="452"/>
      <c r="D46" s="452"/>
      <c r="E46" s="197"/>
      <c r="F46" s="164"/>
      <c r="G46" s="165"/>
      <c r="H46" s="166"/>
      <c r="I46" s="375"/>
      <c r="J46" s="196"/>
      <c r="K46" s="407"/>
      <c r="L46" s="375"/>
      <c r="M46" s="167"/>
      <c r="N46" s="168"/>
      <c r="O46" s="170"/>
      <c r="P46" s="171"/>
      <c r="Q46" s="169"/>
      <c r="R46" s="170"/>
      <c r="S46" s="172"/>
      <c r="T46" s="173"/>
      <c r="U46" s="168"/>
      <c r="V46" s="169"/>
      <c r="W46" s="170"/>
      <c r="X46" s="171"/>
      <c r="Y46" s="169"/>
      <c r="Z46" s="170"/>
      <c r="AA46" s="172"/>
      <c r="AB46" s="37"/>
    </row>
    <row r="47" spans="1:28" s="17" customFormat="1" ht="18" customHeight="1" x14ac:dyDescent="0.2">
      <c r="A47" s="32" t="s">
        <v>59</v>
      </c>
      <c r="B47" s="32"/>
      <c r="C47" s="441" t="s">
        <v>90</v>
      </c>
      <c r="D47" s="441"/>
      <c r="E47" s="199">
        <v>4</v>
      </c>
      <c r="F47" s="178"/>
      <c r="G47" s="146"/>
      <c r="H47" s="147"/>
      <c r="I47" s="380"/>
      <c r="J47" s="146"/>
      <c r="K47" s="402"/>
      <c r="L47" s="377"/>
      <c r="M47" s="119"/>
      <c r="N47" s="182"/>
      <c r="O47" s="183"/>
      <c r="P47" s="184"/>
      <c r="Q47" s="149"/>
      <c r="R47" s="183"/>
      <c r="S47" s="184"/>
      <c r="T47" s="120"/>
      <c r="U47" s="182"/>
      <c r="V47" s="149"/>
      <c r="W47" s="183"/>
      <c r="X47" s="184"/>
      <c r="Y47" s="149"/>
      <c r="Z47" s="183"/>
      <c r="AA47" s="184"/>
      <c r="AB47" s="37"/>
    </row>
    <row r="48" spans="1:28" s="22" customFormat="1" ht="18" customHeight="1" x14ac:dyDescent="0.2">
      <c r="A48" s="32" t="s">
        <v>59</v>
      </c>
      <c r="B48" s="32"/>
      <c r="C48" s="449" t="s">
        <v>91</v>
      </c>
      <c r="D48" s="449"/>
      <c r="E48" s="197"/>
      <c r="F48" s="164"/>
      <c r="G48" s="165"/>
      <c r="H48" s="166"/>
      <c r="I48" s="375">
        <v>6664</v>
      </c>
      <c r="J48" s="196"/>
      <c r="K48" s="407" t="s">
        <v>39</v>
      </c>
      <c r="L48" s="375">
        <v>5551</v>
      </c>
      <c r="M48" s="167"/>
      <c r="N48" s="168"/>
      <c r="O48" s="170"/>
      <c r="P48" s="171">
        <v>9162</v>
      </c>
      <c r="Q48" s="169"/>
      <c r="R48" s="170" t="s">
        <v>39</v>
      </c>
      <c r="S48" s="172">
        <v>7479</v>
      </c>
      <c r="T48" s="173"/>
      <c r="U48" s="168"/>
      <c r="V48" s="169"/>
      <c r="W48" s="170"/>
      <c r="X48" s="171">
        <v>8114</v>
      </c>
      <c r="Y48" s="169"/>
      <c r="Z48" s="170" t="s">
        <v>39</v>
      </c>
      <c r="AA48" s="172">
        <v>6452</v>
      </c>
      <c r="AB48" s="37"/>
    </row>
    <row r="49" spans="1:28" s="22" customFormat="1" ht="18" customHeight="1" x14ac:dyDescent="0.2">
      <c r="A49" s="32" t="s">
        <v>59</v>
      </c>
      <c r="B49" s="32"/>
      <c r="C49" s="453" t="s">
        <v>92</v>
      </c>
      <c r="D49" s="453"/>
      <c r="E49" s="198"/>
      <c r="F49" s="174"/>
      <c r="G49" s="137"/>
      <c r="H49" s="138"/>
      <c r="I49" s="372">
        <v>26006</v>
      </c>
      <c r="J49" s="175"/>
      <c r="K49" s="405" t="s">
        <v>39</v>
      </c>
      <c r="L49" s="372">
        <v>24893</v>
      </c>
      <c r="M49" s="114"/>
      <c r="N49" s="115"/>
      <c r="O49" s="176"/>
      <c r="P49" s="142">
        <v>35215</v>
      </c>
      <c r="Q49" s="140"/>
      <c r="R49" s="176" t="s">
        <v>39</v>
      </c>
      <c r="S49" s="143">
        <v>33368</v>
      </c>
      <c r="T49" s="177"/>
      <c r="U49" s="115"/>
      <c r="V49" s="140"/>
      <c r="W49" s="176"/>
      <c r="X49" s="142">
        <v>36448</v>
      </c>
      <c r="Y49" s="140"/>
      <c r="Z49" s="176" t="s">
        <v>39</v>
      </c>
      <c r="AA49" s="143">
        <v>34974</v>
      </c>
      <c r="AB49" s="37"/>
    </row>
    <row r="50" spans="1:28" s="22" customFormat="1" ht="18" customHeight="1" x14ac:dyDescent="0.2">
      <c r="A50" s="32" t="s">
        <v>59</v>
      </c>
      <c r="B50" s="32"/>
      <c r="C50" s="454" t="s">
        <v>93</v>
      </c>
      <c r="D50" s="454"/>
      <c r="E50" s="199"/>
      <c r="F50" s="178"/>
      <c r="G50" s="146"/>
      <c r="H50" s="147"/>
      <c r="I50" s="374">
        <v>7564</v>
      </c>
      <c r="J50" s="179"/>
      <c r="K50" s="406" t="s">
        <v>39</v>
      </c>
      <c r="L50" s="374">
        <v>7702</v>
      </c>
      <c r="M50" s="119"/>
      <c r="N50" s="148"/>
      <c r="O50" s="180"/>
      <c r="P50" s="151">
        <v>9866</v>
      </c>
      <c r="Q50" s="149"/>
      <c r="R50" s="180" t="s">
        <v>39</v>
      </c>
      <c r="S50" s="152">
        <v>10478</v>
      </c>
      <c r="T50" s="181"/>
      <c r="U50" s="148"/>
      <c r="V50" s="149"/>
      <c r="W50" s="180"/>
      <c r="X50" s="151">
        <v>10624</v>
      </c>
      <c r="Y50" s="149"/>
      <c r="Z50" s="180" t="s">
        <v>39</v>
      </c>
      <c r="AA50" s="152">
        <v>11487</v>
      </c>
      <c r="AB50" s="37"/>
    </row>
    <row r="51" spans="1:28" s="22" customFormat="1" ht="18" customHeight="1" thickBot="1" x14ac:dyDescent="0.25">
      <c r="A51" s="32"/>
      <c r="B51" s="32"/>
      <c r="C51" s="448"/>
      <c r="D51" s="448"/>
      <c r="E51" s="104"/>
      <c r="F51" s="200"/>
      <c r="G51" s="104"/>
      <c r="H51" s="201"/>
      <c r="I51" s="202"/>
      <c r="J51" s="203"/>
      <c r="K51" s="204"/>
      <c r="L51" s="202"/>
      <c r="M51" s="106"/>
      <c r="N51" s="205"/>
      <c r="O51" s="207"/>
      <c r="P51" s="208"/>
      <c r="Q51" s="206"/>
      <c r="R51" s="207"/>
      <c r="S51" s="209"/>
      <c r="T51" s="210"/>
      <c r="U51" s="205"/>
      <c r="V51" s="206"/>
      <c r="W51" s="207"/>
      <c r="X51" s="208"/>
      <c r="Y51" s="206"/>
      <c r="Z51" s="207"/>
      <c r="AA51" s="209"/>
      <c r="AB51" s="37"/>
    </row>
    <row r="52" spans="1:28" s="277" customFormat="1" ht="12.95" customHeight="1" x14ac:dyDescent="0.2">
      <c r="A52" s="306"/>
      <c r="B52" s="306"/>
      <c r="C52" s="447"/>
      <c r="D52" s="447"/>
      <c r="E52" s="278"/>
      <c r="F52" s="307"/>
      <c r="G52" s="278"/>
      <c r="H52" s="308"/>
      <c r="I52" s="309"/>
      <c r="J52" s="310"/>
      <c r="K52" s="311"/>
      <c r="L52" s="309"/>
      <c r="M52" s="294"/>
      <c r="N52" s="312"/>
      <c r="O52" s="314"/>
      <c r="P52" s="315"/>
      <c r="Q52" s="313"/>
      <c r="R52" s="314"/>
      <c r="S52" s="316"/>
      <c r="T52" s="317"/>
      <c r="U52" s="312"/>
      <c r="V52" s="313"/>
      <c r="W52" s="314"/>
      <c r="X52" s="315"/>
      <c r="Y52" s="313"/>
      <c r="Z52" s="314"/>
      <c r="AA52" s="316"/>
      <c r="AB52" s="317"/>
    </row>
    <row r="53" spans="1:28" s="323" customFormat="1" ht="12.95" customHeight="1" x14ac:dyDescent="0.2">
      <c r="A53" s="330"/>
      <c r="B53" s="330"/>
      <c r="C53" s="318" t="s">
        <v>71</v>
      </c>
      <c r="D53" s="303" t="s">
        <v>94</v>
      </c>
      <c r="E53" s="329"/>
      <c r="F53" s="329"/>
      <c r="G53" s="329"/>
      <c r="H53" s="329"/>
      <c r="I53" s="326"/>
      <c r="J53" s="327"/>
      <c r="K53" s="327"/>
      <c r="L53" s="327"/>
      <c r="M53" s="327"/>
      <c r="N53" s="327"/>
      <c r="O53" s="327"/>
      <c r="P53" s="327"/>
      <c r="Q53" s="327"/>
      <c r="R53" s="327"/>
      <c r="S53" s="328"/>
      <c r="T53" s="328"/>
      <c r="U53" s="420"/>
      <c r="V53" s="328"/>
      <c r="W53" s="328"/>
      <c r="X53" s="328"/>
      <c r="Y53" s="328"/>
      <c r="Z53" s="328"/>
      <c r="AA53" s="328"/>
      <c r="AB53" s="328"/>
    </row>
    <row r="54" spans="1:28" s="323" customFormat="1" ht="12.95" customHeight="1" x14ac:dyDescent="0.2">
      <c r="A54" s="330"/>
      <c r="B54" s="330"/>
      <c r="C54" s="318">
        <v>1</v>
      </c>
      <c r="D54" s="459" t="s">
        <v>95</v>
      </c>
      <c r="E54" s="459"/>
      <c r="F54" s="459"/>
      <c r="G54" s="459"/>
      <c r="H54" s="459"/>
      <c r="I54" s="459"/>
      <c r="J54" s="459"/>
      <c r="K54" s="459"/>
      <c r="L54" s="459"/>
      <c r="M54" s="327"/>
      <c r="N54" s="327"/>
      <c r="O54" s="327"/>
      <c r="P54" s="327"/>
      <c r="Q54" s="327"/>
      <c r="R54" s="327"/>
      <c r="S54" s="328"/>
      <c r="T54" s="328"/>
      <c r="U54" s="420"/>
      <c r="V54" s="328"/>
      <c r="W54" s="328"/>
      <c r="X54" s="328"/>
      <c r="Y54" s="328"/>
      <c r="Z54" s="328"/>
      <c r="AA54" s="328"/>
      <c r="AB54" s="328"/>
    </row>
    <row r="55" spans="1:28" s="323" customFormat="1" ht="12.95" customHeight="1" x14ac:dyDescent="0.2">
      <c r="A55" s="331"/>
      <c r="B55" s="318"/>
      <c r="C55" s="318">
        <v>2</v>
      </c>
      <c r="D55" s="459" t="s">
        <v>96</v>
      </c>
      <c r="E55" s="459"/>
      <c r="F55" s="459"/>
      <c r="G55" s="459"/>
      <c r="H55" s="459"/>
      <c r="I55" s="459"/>
      <c r="J55" s="459"/>
      <c r="K55" s="459"/>
      <c r="L55" s="459"/>
      <c r="M55" s="459"/>
      <c r="N55" s="459"/>
      <c r="O55" s="327"/>
      <c r="P55" s="327"/>
      <c r="Q55" s="327"/>
      <c r="R55" s="327"/>
      <c r="S55" s="328"/>
      <c r="T55" s="328"/>
      <c r="U55" s="420"/>
      <c r="V55" s="328"/>
      <c r="W55" s="328"/>
      <c r="X55" s="328"/>
      <c r="Y55" s="328"/>
      <c r="Z55" s="328"/>
      <c r="AA55" s="328"/>
      <c r="AB55" s="328"/>
    </row>
    <row r="56" spans="1:28" s="323" customFormat="1" ht="12.95" customHeight="1" x14ac:dyDescent="0.2">
      <c r="A56" s="331"/>
      <c r="B56" s="318"/>
      <c r="C56" s="318">
        <v>3</v>
      </c>
      <c r="D56" s="459" t="s">
        <v>97</v>
      </c>
      <c r="E56" s="459"/>
      <c r="F56" s="459"/>
      <c r="G56" s="459"/>
      <c r="H56" s="459"/>
      <c r="I56" s="459"/>
      <c r="J56" s="327"/>
      <c r="K56" s="327"/>
      <c r="L56" s="327"/>
      <c r="M56" s="327"/>
      <c r="N56" s="327"/>
      <c r="O56" s="327"/>
      <c r="P56" s="327"/>
      <c r="Q56" s="327"/>
      <c r="R56" s="327"/>
      <c r="S56" s="328"/>
      <c r="T56" s="328"/>
      <c r="U56" s="420"/>
      <c r="V56" s="328"/>
      <c r="W56" s="328"/>
      <c r="X56" s="328"/>
      <c r="Y56" s="328"/>
      <c r="Z56" s="328"/>
      <c r="AA56" s="328"/>
      <c r="AB56" s="328"/>
    </row>
    <row r="57" spans="1:28" s="323" customFormat="1" ht="12.95" customHeight="1" x14ac:dyDescent="0.2">
      <c r="A57" s="331"/>
      <c r="B57" s="318"/>
      <c r="C57" s="318">
        <v>4</v>
      </c>
      <c r="D57" s="459" t="s">
        <v>98</v>
      </c>
      <c r="E57" s="459"/>
      <c r="F57" s="459"/>
      <c r="G57" s="459"/>
      <c r="H57" s="459"/>
      <c r="I57" s="459"/>
      <c r="J57" s="459"/>
      <c r="K57" s="459"/>
      <c r="L57" s="459"/>
      <c r="M57" s="459"/>
      <c r="N57" s="327"/>
      <c r="O57" s="327"/>
      <c r="P57" s="327"/>
      <c r="Q57" s="327"/>
      <c r="R57" s="327"/>
      <c r="S57" s="328"/>
      <c r="T57" s="328"/>
      <c r="U57" s="420"/>
      <c r="V57" s="328"/>
      <c r="W57" s="328"/>
      <c r="X57" s="328"/>
      <c r="Y57" s="328"/>
      <c r="Z57" s="328"/>
      <c r="AA57" s="328"/>
      <c r="AB57" s="328"/>
    </row>
    <row r="58" spans="1:28" s="323" customFormat="1" ht="12.95" customHeight="1" x14ac:dyDescent="0.2">
      <c r="A58" s="331"/>
      <c r="B58" s="318"/>
      <c r="C58" s="318">
        <v>5</v>
      </c>
      <c r="D58" s="459" t="s">
        <v>99</v>
      </c>
      <c r="E58" s="459"/>
      <c r="F58" s="459"/>
      <c r="G58" s="459"/>
      <c r="H58" s="459"/>
      <c r="I58" s="459"/>
      <c r="J58" s="327"/>
      <c r="K58" s="327"/>
      <c r="L58" s="327"/>
      <c r="M58" s="327"/>
      <c r="N58" s="327"/>
      <c r="O58" s="327"/>
      <c r="P58" s="327"/>
      <c r="Q58" s="327"/>
      <c r="R58" s="327"/>
      <c r="S58" s="328"/>
      <c r="T58" s="328"/>
      <c r="U58" s="420"/>
      <c r="V58" s="328"/>
      <c r="W58" s="328"/>
      <c r="X58" s="328"/>
      <c r="Y58" s="328"/>
      <c r="Z58" s="328"/>
      <c r="AA58" s="328"/>
      <c r="AB58" s="328"/>
    </row>
    <row r="59" spans="1:28" s="323" customFormat="1" ht="12.95" customHeight="1" x14ac:dyDescent="0.2">
      <c r="A59" s="331"/>
      <c r="B59" s="318"/>
      <c r="C59" s="318">
        <v>6</v>
      </c>
      <c r="D59" s="459" t="s">
        <v>100</v>
      </c>
      <c r="E59" s="459"/>
      <c r="F59" s="459"/>
      <c r="G59" s="459"/>
      <c r="H59" s="459"/>
      <c r="I59" s="459"/>
      <c r="J59" s="459"/>
      <c r="K59" s="459"/>
      <c r="L59" s="459"/>
      <c r="M59" s="459"/>
      <c r="N59" s="459"/>
      <c r="O59" s="327"/>
      <c r="P59" s="327"/>
      <c r="Q59" s="327"/>
      <c r="R59" s="327"/>
      <c r="S59" s="328"/>
      <c r="T59" s="328"/>
      <c r="U59" s="420"/>
      <c r="V59" s="328"/>
      <c r="W59" s="328"/>
      <c r="X59" s="328"/>
      <c r="Y59" s="328"/>
      <c r="Z59" s="328"/>
      <c r="AA59" s="328"/>
      <c r="AB59" s="328"/>
    </row>
    <row r="60" spans="1:28" s="323" customFormat="1" ht="12.95" customHeight="1" x14ac:dyDescent="0.2">
      <c r="A60" s="331"/>
      <c r="B60" s="318"/>
      <c r="C60" s="318">
        <v>7</v>
      </c>
      <c r="D60" s="459" t="s">
        <v>101</v>
      </c>
      <c r="E60" s="459"/>
      <c r="F60" s="459"/>
      <c r="G60" s="459"/>
      <c r="H60" s="459"/>
      <c r="I60" s="459"/>
      <c r="J60" s="459"/>
      <c r="K60" s="459"/>
      <c r="L60" s="459"/>
      <c r="M60" s="459"/>
      <c r="N60" s="459"/>
      <c r="O60" s="459"/>
      <c r="P60" s="459"/>
      <c r="Q60" s="459"/>
      <c r="R60" s="459"/>
      <c r="S60" s="459"/>
      <c r="T60" s="459"/>
      <c r="U60" s="420"/>
      <c r="V60" s="328"/>
      <c r="W60" s="328"/>
      <c r="X60" s="328"/>
      <c r="Y60" s="328"/>
      <c r="Z60" s="328"/>
      <c r="AA60" s="328"/>
      <c r="AB60" s="328"/>
    </row>
    <row r="61" spans="1:28" s="324" customFormat="1" ht="12.95" customHeight="1" x14ac:dyDescent="0.2">
      <c r="A61" s="331"/>
      <c r="B61" s="318"/>
      <c r="C61" s="318">
        <v>8</v>
      </c>
      <c r="D61" s="459" t="s">
        <v>102</v>
      </c>
      <c r="E61" s="459"/>
      <c r="F61" s="459"/>
      <c r="G61" s="459"/>
      <c r="H61" s="459"/>
      <c r="I61" s="459"/>
      <c r="J61" s="327"/>
      <c r="K61" s="327"/>
      <c r="L61" s="327"/>
      <c r="M61" s="327"/>
      <c r="N61" s="327"/>
      <c r="O61" s="327"/>
      <c r="P61" s="327"/>
      <c r="Q61" s="327"/>
      <c r="R61" s="327"/>
      <c r="S61" s="328"/>
      <c r="T61" s="328"/>
      <c r="U61" s="420"/>
      <c r="V61" s="328"/>
      <c r="W61" s="328"/>
      <c r="X61" s="328"/>
      <c r="Y61" s="328"/>
      <c r="Z61" s="328"/>
      <c r="AA61" s="328"/>
      <c r="AB61" s="332"/>
    </row>
    <row r="62" spans="1:28" s="323" customFormat="1" ht="12.95" customHeight="1" x14ac:dyDescent="0.2">
      <c r="A62" s="331"/>
      <c r="B62" s="318"/>
      <c r="C62" s="318">
        <v>9</v>
      </c>
      <c r="D62" s="459" t="s">
        <v>103</v>
      </c>
      <c r="E62" s="459"/>
      <c r="F62" s="459"/>
      <c r="G62" s="459"/>
      <c r="H62" s="459"/>
      <c r="I62" s="459"/>
      <c r="J62" s="327"/>
      <c r="K62" s="327"/>
      <c r="L62" s="327"/>
      <c r="M62" s="327"/>
      <c r="N62" s="327"/>
      <c r="O62" s="327"/>
      <c r="P62" s="327"/>
      <c r="Q62" s="327"/>
      <c r="R62" s="327"/>
      <c r="S62" s="328"/>
      <c r="T62" s="328"/>
      <c r="U62" s="420"/>
      <c r="V62" s="328"/>
      <c r="W62" s="328"/>
      <c r="X62" s="328"/>
      <c r="Y62" s="328"/>
      <c r="Z62" s="328"/>
      <c r="AA62" s="328"/>
      <c r="AB62" s="328"/>
    </row>
    <row r="63" spans="1:28" s="324" customFormat="1" ht="12.95" customHeight="1" x14ac:dyDescent="0.2">
      <c r="A63" s="331"/>
      <c r="B63" s="318"/>
      <c r="C63" s="318">
        <v>10</v>
      </c>
      <c r="D63" s="459" t="s">
        <v>104</v>
      </c>
      <c r="E63" s="459"/>
      <c r="F63" s="459"/>
      <c r="G63" s="459"/>
      <c r="H63" s="459"/>
      <c r="I63" s="459"/>
      <c r="J63" s="459"/>
      <c r="K63" s="459"/>
      <c r="L63" s="459"/>
      <c r="M63" s="329"/>
      <c r="N63" s="329"/>
      <c r="O63" s="329"/>
      <c r="P63" s="329"/>
      <c r="Q63" s="329"/>
      <c r="R63" s="329"/>
      <c r="S63" s="329"/>
      <c r="T63" s="329"/>
      <c r="U63" s="421"/>
      <c r="V63" s="329"/>
      <c r="W63" s="329"/>
      <c r="X63" s="329"/>
      <c r="Y63" s="329"/>
      <c r="Z63" s="329"/>
      <c r="AA63" s="329"/>
      <c r="AB63" s="329"/>
    </row>
    <row r="64" spans="1:28" x14ac:dyDescent="0.2">
      <c r="B64" s="318"/>
      <c r="C64" s="318">
        <v>11</v>
      </c>
      <c r="D64" s="459" t="s">
        <v>105</v>
      </c>
      <c r="E64" s="459"/>
      <c r="F64" s="459"/>
      <c r="G64" s="459"/>
      <c r="H64" s="459"/>
      <c r="I64" s="459"/>
      <c r="J64" s="45"/>
      <c r="K64" s="45"/>
      <c r="L64" s="45"/>
      <c r="M64" s="45"/>
      <c r="N64" s="45"/>
      <c r="O64" s="45"/>
      <c r="P64" s="45"/>
      <c r="Q64" s="45"/>
      <c r="R64" s="45"/>
      <c r="S64" s="46"/>
      <c r="T64" s="47"/>
      <c r="U64" s="422"/>
      <c r="V64" s="47"/>
      <c r="W64" s="47"/>
      <c r="X64" s="47"/>
      <c r="Y64" s="47"/>
      <c r="Z64" s="47"/>
      <c r="AA64" s="47"/>
    </row>
    <row r="65" spans="1:27" x14ac:dyDescent="0.2">
      <c r="J65" s="45"/>
      <c r="K65" s="45"/>
      <c r="L65" s="45"/>
      <c r="M65" s="45"/>
      <c r="N65" s="45"/>
      <c r="O65" s="45"/>
      <c r="P65" s="45"/>
      <c r="Q65" s="45"/>
      <c r="R65" s="45"/>
      <c r="S65" s="46"/>
      <c r="T65" s="47"/>
      <c r="U65" s="422"/>
      <c r="V65" s="47"/>
      <c r="W65" s="47"/>
      <c r="X65" s="47"/>
      <c r="Y65" s="47"/>
      <c r="Z65" s="47"/>
      <c r="AA65" s="47"/>
    </row>
    <row r="67" spans="1:27" x14ac:dyDescent="0.2">
      <c r="A67" s="44"/>
      <c r="B67" s="44"/>
      <c r="C67" s="44"/>
      <c r="D67" s="48"/>
      <c r="F67" s="49"/>
      <c r="G67" s="49"/>
      <c r="H67" s="49"/>
      <c r="I67" s="50"/>
      <c r="J67" s="51"/>
      <c r="K67" s="51"/>
      <c r="L67" s="51"/>
      <c r="M67" s="51"/>
      <c r="N67" s="51"/>
      <c r="O67" s="51"/>
      <c r="P67" s="51"/>
      <c r="Q67" s="51"/>
      <c r="R67" s="51"/>
      <c r="S67" s="46"/>
      <c r="T67" s="46"/>
      <c r="U67" s="423"/>
      <c r="V67" s="46"/>
      <c r="W67" s="46"/>
      <c r="X67" s="46"/>
      <c r="Y67" s="46"/>
      <c r="Z67" s="46"/>
      <c r="AA67" s="46"/>
    </row>
    <row r="68" spans="1:27" x14ac:dyDescent="0.2">
      <c r="J68" s="51"/>
      <c r="K68" s="51"/>
      <c r="L68" s="51"/>
      <c r="M68" s="51"/>
      <c r="N68" s="51"/>
      <c r="O68" s="51"/>
      <c r="P68" s="51"/>
      <c r="Q68" s="51"/>
      <c r="R68" s="51"/>
      <c r="S68" s="47"/>
      <c r="T68" s="47"/>
      <c r="U68" s="422"/>
      <c r="V68" s="47"/>
      <c r="W68" s="47"/>
      <c r="X68" s="47"/>
      <c r="Y68" s="47"/>
      <c r="Z68" s="47"/>
      <c r="AA68" s="47"/>
    </row>
    <row r="69" spans="1:27" x14ac:dyDescent="0.2">
      <c r="J69" s="45"/>
      <c r="K69" s="45"/>
      <c r="L69" s="45"/>
      <c r="M69" s="45"/>
      <c r="N69" s="45"/>
      <c r="O69" s="45"/>
      <c r="P69" s="45"/>
      <c r="Q69" s="45"/>
      <c r="R69" s="45"/>
      <c r="S69" s="47"/>
      <c r="T69" s="47"/>
      <c r="U69" s="422"/>
      <c r="V69" s="47"/>
      <c r="W69" s="47"/>
      <c r="X69" s="47"/>
      <c r="Y69" s="47"/>
      <c r="Z69" s="47"/>
      <c r="AA69" s="47"/>
    </row>
  </sheetData>
  <sheetProtection sheet="1" objects="1" scenarios="1"/>
  <mergeCells count="63">
    <mergeCell ref="D62:I62"/>
    <mergeCell ref="D64:I64"/>
    <mergeCell ref="D63:L63"/>
    <mergeCell ref="D61:I61"/>
    <mergeCell ref="D59:N59"/>
    <mergeCell ref="D60:T60"/>
    <mergeCell ref="D54:L54"/>
    <mergeCell ref="D56:I56"/>
    <mergeCell ref="D58:I58"/>
    <mergeCell ref="D57:M57"/>
    <mergeCell ref="D55:N55"/>
    <mergeCell ref="C2:D2"/>
    <mergeCell ref="C5:D5"/>
    <mergeCell ref="C6:D6"/>
    <mergeCell ref="C7:D7"/>
    <mergeCell ref="C8:D8"/>
    <mergeCell ref="C3:D3"/>
    <mergeCell ref="C9:D9"/>
    <mergeCell ref="C10:D10"/>
    <mergeCell ref="C11:D11"/>
    <mergeCell ref="C13:D13"/>
    <mergeCell ref="C20:D20"/>
    <mergeCell ref="C19:D19"/>
    <mergeCell ref="C18:D18"/>
    <mergeCell ref="C17:D17"/>
    <mergeCell ref="C16:D16"/>
    <mergeCell ref="C12:D12"/>
    <mergeCell ref="C15:D15"/>
    <mergeCell ref="C14:D14"/>
    <mergeCell ref="C47:D47"/>
    <mergeCell ref="C48:D48"/>
    <mergeCell ref="C37:D37"/>
    <mergeCell ref="C38:D38"/>
    <mergeCell ref="C39:D39"/>
    <mergeCell ref="C40:D40"/>
    <mergeCell ref="C21:D21"/>
    <mergeCell ref="C43:D43"/>
    <mergeCell ref="C44:D44"/>
    <mergeCell ref="C45:D45"/>
    <mergeCell ref="C46:D46"/>
    <mergeCell ref="C28:D28"/>
    <mergeCell ref="C29:D29"/>
    <mergeCell ref="C30:D30"/>
    <mergeCell ref="C26:D26"/>
    <mergeCell ref="C23:D23"/>
    <mergeCell ref="C24:D24"/>
    <mergeCell ref="C25:D25"/>
    <mergeCell ref="C52:D52"/>
    <mergeCell ref="C1:H1"/>
    <mergeCell ref="C51:D51"/>
    <mergeCell ref="C41:D41"/>
    <mergeCell ref="C42:D42"/>
    <mergeCell ref="C31:D31"/>
    <mergeCell ref="C32:D32"/>
    <mergeCell ref="C33:D33"/>
    <mergeCell ref="C34:D34"/>
    <mergeCell ref="C35:D35"/>
    <mergeCell ref="C36:D36"/>
    <mergeCell ref="C27:D27"/>
    <mergeCell ref="C22:D22"/>
    <mergeCell ref="C49:D49"/>
    <mergeCell ref="C50:D50"/>
    <mergeCell ref="C4:D4"/>
  </mergeCells>
  <hyperlinks>
    <hyperlink ref="C1" location="Index!A1" display="Back to index" xr:uid="{D0AAE12D-0FDC-481A-BF35-178D82F6EF45}"/>
  </hyperlinks>
  <pageMargins left="0.7" right="0.7" top="0.75" bottom="0.75" header="0.3" footer="0.3"/>
  <pageSetup paperSize="9" scale="43" orientation="landscape" r:id="rId1"/>
  <customProperties>
    <customPr name="EpmWorksheetKeyString_GUID" r:id="rId2"/>
  </customProperties>
  <ignoredErrors>
    <ignoredError sqref="S25 AA2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98373-C0AB-9443-8A72-09CBBE8DC42A}">
  <sheetPr>
    <pageSetUpPr fitToPage="1"/>
  </sheetPr>
  <dimension ref="A1:N96"/>
  <sheetViews>
    <sheetView showGridLines="0" showRowColHeaders="0" zoomScale="90" zoomScaleNormal="90" workbookViewId="0">
      <selection activeCell="C93" sqref="C93"/>
    </sheetView>
  </sheetViews>
  <sheetFormatPr defaultColWidth="8.85546875" defaultRowHeight="12.75" x14ac:dyDescent="0.2"/>
  <cols>
    <col min="1" max="1" width="8.85546875" customWidth="1"/>
    <col min="2" max="2" width="3.42578125" customWidth="1"/>
    <col min="3" max="3" width="76.42578125" customWidth="1"/>
    <col min="4" max="4" width="4.85546875" customWidth="1"/>
    <col min="5" max="5" width="13" customWidth="1"/>
    <col min="6" max="6" width="4.85546875" style="1" customWidth="1"/>
    <col min="7" max="7" width="13" customWidth="1"/>
    <col min="8" max="8" width="4.85546875" customWidth="1"/>
    <col min="9" max="9" width="13" customWidth="1"/>
    <col min="10" max="10" width="17.28515625" style="2" customWidth="1"/>
    <col min="11" max="11" width="7.85546875" style="2" customWidth="1"/>
    <col min="12" max="12" width="17.28515625" style="2" customWidth="1"/>
    <col min="13" max="13" width="7.85546875" style="2" customWidth="1"/>
    <col min="14" max="14" width="10.7109375" customWidth="1"/>
  </cols>
  <sheetData>
    <row r="1" spans="2:14" ht="39.950000000000003" customHeight="1" x14ac:dyDescent="0.2">
      <c r="B1" s="432" t="s">
        <v>14</v>
      </c>
      <c r="C1" s="432"/>
      <c r="F1" s="51"/>
      <c r="G1" s="47"/>
      <c r="H1" s="47"/>
      <c r="I1" s="47"/>
      <c r="J1" s="3"/>
      <c r="K1" s="3"/>
      <c r="L1" s="3"/>
      <c r="M1" s="3"/>
      <c r="N1" s="4"/>
    </row>
    <row r="2" spans="2:14" s="17" customFormat="1" ht="30" customHeight="1" x14ac:dyDescent="0.2">
      <c r="B2" s="467" t="s">
        <v>1</v>
      </c>
      <c r="C2" s="467"/>
      <c r="D2" s="467"/>
      <c r="E2" s="467"/>
      <c r="F2" s="467"/>
      <c r="G2" s="467"/>
      <c r="H2" s="467"/>
      <c r="I2" s="467"/>
      <c r="J2" s="18"/>
      <c r="K2" s="18"/>
      <c r="L2" s="18"/>
      <c r="M2" s="18"/>
      <c r="N2" s="19"/>
    </row>
    <row r="3" spans="2:14" ht="30" customHeight="1" x14ac:dyDescent="0.2">
      <c r="C3" s="77"/>
      <c r="F3" s="45"/>
      <c r="G3" s="47"/>
      <c r="H3" s="47"/>
      <c r="I3" s="47"/>
      <c r="J3" s="3"/>
      <c r="K3" s="3"/>
      <c r="L3" s="3"/>
      <c r="M3" s="3"/>
      <c r="N3" s="4"/>
    </row>
    <row r="4" spans="2:14" ht="9.9499999999999993" customHeight="1" x14ac:dyDescent="0.2">
      <c r="C4" s="77"/>
      <c r="F4" s="45"/>
      <c r="G4" s="47"/>
      <c r="H4" s="47"/>
      <c r="I4" s="47"/>
      <c r="J4" s="3"/>
      <c r="K4" s="3"/>
      <c r="L4" s="3"/>
      <c r="M4" s="3"/>
      <c r="N4" s="4"/>
    </row>
    <row r="5" spans="2:14" s="79" customFormat="1" ht="24" customHeight="1" thickBot="1" x14ac:dyDescent="0.25">
      <c r="B5" s="468" t="s">
        <v>8</v>
      </c>
      <c r="C5" s="468"/>
      <c r="D5" s="121">
        <v>1</v>
      </c>
      <c r="E5" s="362">
        <v>2023</v>
      </c>
      <c r="F5" s="271"/>
      <c r="G5" s="100">
        <v>2022</v>
      </c>
      <c r="H5" s="101"/>
      <c r="I5" s="100">
        <v>2021</v>
      </c>
      <c r="J5" s="78"/>
      <c r="K5" s="78"/>
      <c r="L5" s="78"/>
      <c r="M5" s="78"/>
    </row>
    <row r="6" spans="2:14" ht="18" customHeight="1" x14ac:dyDescent="0.2">
      <c r="B6" s="458" t="s">
        <v>106</v>
      </c>
      <c r="C6" s="458"/>
      <c r="D6" s="137" t="s">
        <v>107</v>
      </c>
      <c r="E6" s="386">
        <v>51</v>
      </c>
      <c r="F6" s="167"/>
      <c r="G6" s="215">
        <v>46</v>
      </c>
      <c r="H6" s="225"/>
      <c r="I6" s="215">
        <v>38</v>
      </c>
    </row>
    <row r="7" spans="2:14" ht="18" customHeight="1" x14ac:dyDescent="0.2">
      <c r="B7" s="469" t="s">
        <v>108</v>
      </c>
      <c r="C7" s="469"/>
      <c r="D7" s="146" t="s">
        <v>109</v>
      </c>
      <c r="E7" s="387">
        <v>57</v>
      </c>
      <c r="F7" s="119"/>
      <c r="G7" s="218">
        <v>46</v>
      </c>
      <c r="H7" s="120"/>
      <c r="I7" s="224" t="s">
        <v>71</v>
      </c>
    </row>
    <row r="8" spans="2:14" ht="11.25" customHeight="1" x14ac:dyDescent="0.2">
      <c r="B8" s="460"/>
      <c r="C8" s="460"/>
      <c r="D8" s="197"/>
      <c r="E8" s="386"/>
      <c r="F8" s="167"/>
      <c r="G8" s="215"/>
      <c r="H8" s="225"/>
      <c r="I8" s="226"/>
    </row>
    <row r="9" spans="2:14" ht="18" customHeight="1" x14ac:dyDescent="0.2">
      <c r="B9" s="441" t="s">
        <v>110</v>
      </c>
      <c r="C9" s="441"/>
      <c r="D9" s="199"/>
      <c r="E9" s="388"/>
      <c r="F9" s="227"/>
      <c r="G9" s="228"/>
      <c r="H9" s="120"/>
      <c r="I9" s="182"/>
    </row>
    <row r="10" spans="2:14" ht="18" customHeight="1" x14ac:dyDescent="0.2">
      <c r="B10" s="445" t="s">
        <v>111</v>
      </c>
      <c r="C10" s="445"/>
      <c r="D10" s="197"/>
      <c r="E10" s="389">
        <v>6.2</v>
      </c>
      <c r="F10" s="167"/>
      <c r="G10" s="226">
        <v>6.8</v>
      </c>
      <c r="H10" s="225"/>
      <c r="I10" s="226">
        <v>7.0185765504125399</v>
      </c>
    </row>
    <row r="11" spans="2:14" ht="18" customHeight="1" x14ac:dyDescent="0.2">
      <c r="B11" s="437" t="s">
        <v>112</v>
      </c>
      <c r="C11" s="437"/>
      <c r="D11" s="137">
        <v>5</v>
      </c>
      <c r="E11" s="390">
        <v>2.7</v>
      </c>
      <c r="F11" s="114"/>
      <c r="G11" s="229">
        <v>2.4843999999999999</v>
      </c>
      <c r="H11" s="116"/>
      <c r="I11" s="229">
        <v>2.1</v>
      </c>
    </row>
    <row r="12" spans="2:14" ht="18" customHeight="1" x14ac:dyDescent="0.2">
      <c r="B12" s="466" t="s">
        <v>113</v>
      </c>
      <c r="C12" s="466"/>
      <c r="D12" s="146"/>
      <c r="E12" s="350">
        <v>0.1</v>
      </c>
      <c r="F12" s="119"/>
      <c r="G12" s="224">
        <v>4.3208028267640003E-2</v>
      </c>
      <c r="H12" s="120"/>
      <c r="I12" s="224">
        <v>5.1369821874954001E-2</v>
      </c>
    </row>
    <row r="13" spans="2:14" ht="18" customHeight="1" x14ac:dyDescent="0.2">
      <c r="B13" s="462"/>
      <c r="C13" s="462"/>
      <c r="D13" s="165"/>
      <c r="E13" s="389"/>
      <c r="F13" s="167"/>
      <c r="G13" s="226"/>
      <c r="H13" s="225"/>
      <c r="I13" s="226"/>
    </row>
    <row r="14" spans="2:14" ht="18" customHeight="1" x14ac:dyDescent="0.2">
      <c r="B14" s="441" t="s">
        <v>114</v>
      </c>
      <c r="C14" s="441"/>
      <c r="D14" s="146">
        <v>6</v>
      </c>
      <c r="E14" s="350"/>
      <c r="F14" s="119"/>
      <c r="G14" s="182"/>
      <c r="H14" s="120"/>
      <c r="I14" s="182"/>
    </row>
    <row r="15" spans="2:14" ht="18" customHeight="1" x14ac:dyDescent="0.2">
      <c r="B15" s="464" t="s">
        <v>115</v>
      </c>
      <c r="C15" s="464"/>
      <c r="D15" s="165"/>
      <c r="E15" s="391">
        <v>248.7</v>
      </c>
      <c r="F15" s="167"/>
      <c r="G15" s="226">
        <v>263.2</v>
      </c>
      <c r="H15" s="225"/>
      <c r="I15" s="226">
        <v>276.8</v>
      </c>
    </row>
    <row r="16" spans="2:14" ht="18" customHeight="1" x14ac:dyDescent="0.2">
      <c r="B16" s="437" t="s">
        <v>116</v>
      </c>
      <c r="C16" s="437"/>
      <c r="D16" s="137"/>
      <c r="E16" s="392">
        <v>174.6</v>
      </c>
      <c r="F16" s="114"/>
      <c r="G16" s="229">
        <v>187.4</v>
      </c>
      <c r="H16" s="116"/>
      <c r="I16" s="229">
        <v>204.7</v>
      </c>
    </row>
    <row r="17" spans="2:9" ht="18" customHeight="1" x14ac:dyDescent="0.2">
      <c r="B17" s="437" t="s">
        <v>117</v>
      </c>
      <c r="C17" s="437"/>
      <c r="D17" s="137"/>
      <c r="E17" s="392">
        <v>74.099999999999994</v>
      </c>
      <c r="F17" s="114"/>
      <c r="G17" s="229">
        <v>75.757508851990906</v>
      </c>
      <c r="H17" s="116"/>
      <c r="I17" s="229">
        <v>72.130648547785896</v>
      </c>
    </row>
    <row r="18" spans="2:9" ht="18" customHeight="1" x14ac:dyDescent="0.2">
      <c r="B18" s="465" t="s">
        <v>118</v>
      </c>
      <c r="C18" s="465"/>
      <c r="D18" s="137"/>
      <c r="E18" s="392">
        <v>49.366489797970061</v>
      </c>
      <c r="F18" s="114"/>
      <c r="G18" s="229">
        <v>106.57934552392058</v>
      </c>
      <c r="H18" s="116"/>
      <c r="I18" s="229">
        <v>195.7</v>
      </c>
    </row>
    <row r="19" spans="2:9" ht="18" customHeight="1" x14ac:dyDescent="0.2">
      <c r="B19" s="465" t="s">
        <v>119</v>
      </c>
      <c r="C19" s="465"/>
      <c r="D19" s="137"/>
      <c r="E19" s="392">
        <v>200.8</v>
      </c>
      <c r="F19" s="114"/>
      <c r="G19" s="229">
        <v>259.7</v>
      </c>
      <c r="H19" s="116"/>
      <c r="I19" s="229">
        <v>303.10000000000002</v>
      </c>
    </row>
    <row r="20" spans="2:9" ht="18" customHeight="1" x14ac:dyDescent="0.2">
      <c r="B20" s="465" t="s">
        <v>120</v>
      </c>
      <c r="C20" s="465"/>
      <c r="D20" s="137"/>
      <c r="E20" s="392">
        <v>298.10000000000002</v>
      </c>
      <c r="F20" s="114"/>
      <c r="G20" s="229">
        <v>369.8</v>
      </c>
      <c r="H20" s="116"/>
      <c r="I20" s="229">
        <v>472.5</v>
      </c>
    </row>
    <row r="21" spans="2:9" ht="18" customHeight="1" x14ac:dyDescent="0.2">
      <c r="B21" s="465" t="s">
        <v>121</v>
      </c>
      <c r="C21" s="465"/>
      <c r="D21" s="137">
        <v>7</v>
      </c>
      <c r="E21" s="392">
        <v>4707.8999999999996</v>
      </c>
      <c r="F21" s="114"/>
      <c r="G21" s="229">
        <v>4872.3989999999994</v>
      </c>
      <c r="H21" s="116"/>
      <c r="I21" s="229">
        <v>4657.4330000000009</v>
      </c>
    </row>
    <row r="22" spans="2:9" ht="18" customHeight="1" x14ac:dyDescent="0.2">
      <c r="B22" s="437" t="s">
        <v>122</v>
      </c>
      <c r="C22" s="437"/>
      <c r="D22" s="137"/>
      <c r="E22" s="392">
        <v>3760.4</v>
      </c>
      <c r="F22" s="114"/>
      <c r="G22" s="229">
        <v>4113.1499999999996</v>
      </c>
      <c r="H22" s="116"/>
      <c r="I22" s="229">
        <v>3914.7069999999999</v>
      </c>
    </row>
    <row r="23" spans="2:9" ht="18" customHeight="1" x14ac:dyDescent="0.2">
      <c r="B23" s="437" t="s">
        <v>123</v>
      </c>
      <c r="C23" s="437"/>
      <c r="D23" s="137"/>
      <c r="E23" s="392">
        <v>207.7</v>
      </c>
      <c r="F23" s="114"/>
      <c r="G23" s="229">
        <v>181.572</v>
      </c>
      <c r="H23" s="116"/>
      <c r="I23" s="229">
        <v>205.2</v>
      </c>
    </row>
    <row r="24" spans="2:9" ht="18" customHeight="1" x14ac:dyDescent="0.2">
      <c r="B24" s="437" t="s">
        <v>124</v>
      </c>
      <c r="C24" s="437"/>
      <c r="D24" s="137"/>
      <c r="E24" s="392">
        <v>174.2</v>
      </c>
      <c r="F24" s="114"/>
      <c r="G24" s="229">
        <v>167.53399999999999</v>
      </c>
      <c r="H24" s="116"/>
      <c r="I24" s="229">
        <v>171.596</v>
      </c>
    </row>
    <row r="25" spans="2:9" ht="18" customHeight="1" x14ac:dyDescent="0.2">
      <c r="B25" s="437" t="s">
        <v>125</v>
      </c>
      <c r="C25" s="437"/>
      <c r="D25" s="137"/>
      <c r="E25" s="392">
        <v>188.1</v>
      </c>
      <c r="F25" s="114"/>
      <c r="G25" s="229">
        <v>125.5</v>
      </c>
      <c r="H25" s="116"/>
      <c r="I25" s="229">
        <v>141.5</v>
      </c>
    </row>
    <row r="26" spans="2:9" ht="18" customHeight="1" x14ac:dyDescent="0.2">
      <c r="B26" s="437" t="s">
        <v>126</v>
      </c>
      <c r="C26" s="437"/>
      <c r="D26" s="137"/>
      <c r="E26" s="392">
        <v>11.9</v>
      </c>
      <c r="F26" s="114"/>
      <c r="G26" s="229">
        <v>19.094000000000001</v>
      </c>
      <c r="H26" s="116"/>
      <c r="I26" s="229">
        <v>17.832000000000001</v>
      </c>
    </row>
    <row r="27" spans="2:9" ht="18" customHeight="1" x14ac:dyDescent="0.2">
      <c r="B27" s="437" t="s">
        <v>127</v>
      </c>
      <c r="C27" s="437"/>
      <c r="D27" s="137">
        <v>2</v>
      </c>
      <c r="E27" s="392">
        <v>116.5</v>
      </c>
      <c r="F27" s="114"/>
      <c r="G27" s="229">
        <v>84.62</v>
      </c>
      <c r="H27" s="116"/>
      <c r="I27" s="229">
        <v>30.863</v>
      </c>
    </row>
    <row r="28" spans="2:9" ht="18" customHeight="1" x14ac:dyDescent="0.2">
      <c r="B28" s="437" t="s">
        <v>128</v>
      </c>
      <c r="C28" s="437"/>
      <c r="D28" s="113"/>
      <c r="E28" s="392">
        <v>98.8</v>
      </c>
      <c r="F28" s="114"/>
      <c r="G28" s="229">
        <v>106.699</v>
      </c>
      <c r="H28" s="116"/>
      <c r="I28" s="229">
        <v>103.145</v>
      </c>
    </row>
    <row r="29" spans="2:9" ht="18" customHeight="1" x14ac:dyDescent="0.2">
      <c r="B29" s="437" t="s">
        <v>129</v>
      </c>
      <c r="C29" s="437"/>
      <c r="D29" s="113"/>
      <c r="E29" s="392">
        <v>73.900000000000006</v>
      </c>
      <c r="F29" s="114"/>
      <c r="G29" s="229">
        <v>24.827999999999999</v>
      </c>
      <c r="H29" s="116"/>
      <c r="I29" s="229">
        <v>24.699000000000002</v>
      </c>
    </row>
    <row r="30" spans="2:9" ht="18" customHeight="1" x14ac:dyDescent="0.2">
      <c r="B30" s="437" t="s">
        <v>130</v>
      </c>
      <c r="C30" s="437"/>
      <c r="D30" s="113"/>
      <c r="E30" s="392">
        <v>0</v>
      </c>
      <c r="F30" s="114"/>
      <c r="G30" s="229">
        <v>0</v>
      </c>
      <c r="H30" s="116"/>
      <c r="I30" s="229">
        <v>0</v>
      </c>
    </row>
    <row r="31" spans="2:9" ht="18" customHeight="1" x14ac:dyDescent="0.2">
      <c r="B31" s="437" t="s">
        <v>131</v>
      </c>
      <c r="C31" s="437"/>
      <c r="D31" s="113"/>
      <c r="E31" s="392">
        <v>76.400000000000006</v>
      </c>
      <c r="F31" s="114"/>
      <c r="G31" s="229">
        <v>49.402000000000001</v>
      </c>
      <c r="H31" s="116"/>
      <c r="I31" s="229">
        <v>47.890999999999998</v>
      </c>
    </row>
    <row r="32" spans="2:9" ht="18" customHeight="1" x14ac:dyDescent="0.2">
      <c r="B32" s="465" t="s">
        <v>132</v>
      </c>
      <c r="C32" s="465"/>
      <c r="D32" s="113"/>
      <c r="E32" s="392">
        <v>5006</v>
      </c>
      <c r="F32" s="114"/>
      <c r="G32" s="229">
        <v>5242.2</v>
      </c>
      <c r="H32" s="116"/>
      <c r="I32" s="229">
        <v>5129.8999999999996</v>
      </c>
    </row>
    <row r="33" spans="2:9" ht="18" customHeight="1" x14ac:dyDescent="0.2">
      <c r="B33" s="471" t="s">
        <v>133</v>
      </c>
      <c r="C33" s="471"/>
      <c r="D33" s="146">
        <v>8</v>
      </c>
      <c r="E33" s="365">
        <v>27.942</v>
      </c>
      <c r="F33" s="119"/>
      <c r="G33" s="224">
        <v>30.7</v>
      </c>
      <c r="H33" s="120"/>
      <c r="I33" s="224">
        <v>-34.658000000000001</v>
      </c>
    </row>
    <row r="34" spans="2:9" ht="18" customHeight="1" x14ac:dyDescent="0.2">
      <c r="B34" s="460"/>
      <c r="C34" s="460"/>
      <c r="D34" s="165"/>
      <c r="E34" s="391"/>
      <c r="F34" s="167"/>
      <c r="G34" s="226"/>
      <c r="H34" s="225"/>
      <c r="I34" s="226"/>
    </row>
    <row r="35" spans="2:9" ht="18" customHeight="1" x14ac:dyDescent="0.2">
      <c r="B35" s="441" t="s">
        <v>134</v>
      </c>
      <c r="C35" s="441"/>
      <c r="D35" s="146"/>
      <c r="E35" s="365"/>
      <c r="F35" s="119"/>
      <c r="G35" s="182"/>
      <c r="H35" s="120"/>
      <c r="I35" s="182"/>
    </row>
    <row r="36" spans="2:9" ht="18" customHeight="1" x14ac:dyDescent="0.2">
      <c r="B36" s="445" t="s">
        <v>135</v>
      </c>
      <c r="C36" s="445"/>
      <c r="D36" s="165"/>
      <c r="E36" s="391">
        <v>6.6</v>
      </c>
      <c r="F36" s="167"/>
      <c r="G36" s="226">
        <v>8.9828448540199659</v>
      </c>
      <c r="H36" s="225"/>
      <c r="I36" s="226">
        <v>11.278890065232817</v>
      </c>
    </row>
    <row r="37" spans="2:9" ht="18" customHeight="1" x14ac:dyDescent="0.2">
      <c r="B37" s="451" t="s">
        <v>136</v>
      </c>
      <c r="C37" s="451"/>
      <c r="D37" s="146"/>
      <c r="E37" s="365">
        <v>3.9</v>
      </c>
      <c r="F37" s="119"/>
      <c r="G37" s="224">
        <v>4.6492555936312892</v>
      </c>
      <c r="H37" s="120"/>
      <c r="I37" s="224">
        <v>6.0661762250922289</v>
      </c>
    </row>
    <row r="38" spans="2:9" ht="18" customHeight="1" x14ac:dyDescent="0.2">
      <c r="B38" s="460"/>
      <c r="C38" s="460"/>
      <c r="D38" s="165"/>
      <c r="E38" s="391"/>
      <c r="F38" s="167"/>
      <c r="G38" s="226"/>
      <c r="H38" s="225"/>
      <c r="I38" s="226"/>
    </row>
    <row r="39" spans="2:9" ht="18" customHeight="1" x14ac:dyDescent="0.2">
      <c r="B39" s="441" t="s">
        <v>137</v>
      </c>
      <c r="C39" s="441"/>
      <c r="D39" s="146"/>
      <c r="E39" s="365"/>
      <c r="F39" s="119"/>
      <c r="G39" s="182"/>
      <c r="H39" s="120"/>
      <c r="I39" s="182"/>
    </row>
    <row r="40" spans="2:9" ht="18" customHeight="1" x14ac:dyDescent="0.2">
      <c r="B40" s="445" t="s">
        <v>138</v>
      </c>
      <c r="C40" s="445"/>
      <c r="D40" s="165"/>
      <c r="E40" s="391">
        <v>0.32073161299999997</v>
      </c>
      <c r="F40" s="167"/>
      <c r="G40" s="226">
        <v>0.68601186700000005</v>
      </c>
      <c r="H40" s="225"/>
      <c r="I40" s="226">
        <v>0.66634000000000004</v>
      </c>
    </row>
    <row r="41" spans="2:9" ht="18" customHeight="1" x14ac:dyDescent="0.2">
      <c r="B41" s="451" t="s">
        <v>139</v>
      </c>
      <c r="C41" s="451"/>
      <c r="D41" s="146"/>
      <c r="E41" s="365">
        <v>115.962817609</v>
      </c>
      <c r="F41" s="119"/>
      <c r="G41" s="224">
        <v>167.67445650900001</v>
      </c>
      <c r="H41" s="120"/>
      <c r="I41" s="224">
        <v>144.65213900000001</v>
      </c>
    </row>
    <row r="42" spans="2:9" ht="18" customHeight="1" x14ac:dyDescent="0.2">
      <c r="B42" s="444"/>
      <c r="C42" s="444"/>
      <c r="D42" s="53"/>
      <c r="E42" s="393"/>
      <c r="F42" s="54"/>
      <c r="G42" s="74"/>
      <c r="H42" s="55"/>
      <c r="I42" s="74"/>
    </row>
    <row r="43" spans="2:9" ht="18" customHeight="1" x14ac:dyDescent="0.2">
      <c r="B43" s="460"/>
      <c r="C43" s="460"/>
      <c r="D43" s="165"/>
      <c r="E43" s="391"/>
      <c r="F43" s="167"/>
      <c r="G43" s="226"/>
      <c r="H43" s="225"/>
      <c r="I43" s="226"/>
    </row>
    <row r="44" spans="2:9" ht="18" customHeight="1" x14ac:dyDescent="0.2">
      <c r="B44" s="441" t="s">
        <v>140</v>
      </c>
      <c r="C44" s="441"/>
      <c r="D44" s="146"/>
      <c r="E44" s="365"/>
      <c r="F44" s="119"/>
      <c r="G44" s="182"/>
      <c r="H44" s="120"/>
      <c r="I44" s="182"/>
    </row>
    <row r="45" spans="2:9" ht="18" customHeight="1" x14ac:dyDescent="0.2">
      <c r="B45" s="445" t="s">
        <v>141</v>
      </c>
      <c r="C45" s="445"/>
      <c r="D45" s="165" t="s">
        <v>142</v>
      </c>
      <c r="E45" s="394">
        <v>97</v>
      </c>
      <c r="F45" s="167"/>
      <c r="G45" s="168">
        <v>97</v>
      </c>
      <c r="H45" s="173"/>
      <c r="I45" s="168">
        <v>94</v>
      </c>
    </row>
    <row r="46" spans="2:9" ht="18" customHeight="1" x14ac:dyDescent="0.2">
      <c r="B46" s="451" t="s">
        <v>261</v>
      </c>
      <c r="C46" s="451"/>
      <c r="D46" s="146" t="s">
        <v>143</v>
      </c>
      <c r="E46" s="395">
        <v>88</v>
      </c>
      <c r="F46" s="119"/>
      <c r="G46" s="148">
        <v>26</v>
      </c>
      <c r="H46" s="181"/>
      <c r="I46" s="148" t="s">
        <v>71</v>
      </c>
    </row>
    <row r="47" spans="2:9" ht="18" customHeight="1" x14ac:dyDescent="0.2">
      <c r="B47" s="460"/>
      <c r="C47" s="460"/>
      <c r="D47" s="165"/>
      <c r="E47" s="394"/>
      <c r="F47" s="167"/>
      <c r="G47" s="168"/>
      <c r="H47" s="173"/>
      <c r="I47" s="168"/>
    </row>
    <row r="48" spans="2:9" ht="18" customHeight="1" x14ac:dyDescent="0.2">
      <c r="B48" s="441" t="s">
        <v>144</v>
      </c>
      <c r="C48" s="441"/>
      <c r="D48" s="146"/>
      <c r="E48" s="365"/>
      <c r="F48" s="119"/>
      <c r="G48" s="182"/>
      <c r="H48" s="120"/>
      <c r="I48" s="182"/>
    </row>
    <row r="49" spans="2:9" ht="18" customHeight="1" x14ac:dyDescent="0.2">
      <c r="B49" s="445" t="s">
        <v>145</v>
      </c>
      <c r="C49" s="445"/>
      <c r="D49" s="163">
        <v>11</v>
      </c>
      <c r="E49" s="391">
        <v>34.613637013372639</v>
      </c>
      <c r="F49" s="167"/>
      <c r="G49" s="226">
        <v>35.741649350926515</v>
      </c>
      <c r="H49" s="225"/>
      <c r="I49" s="226">
        <v>33.529260817600004</v>
      </c>
    </row>
    <row r="50" spans="2:9" ht="18" customHeight="1" x14ac:dyDescent="0.2">
      <c r="B50" s="437" t="s">
        <v>146</v>
      </c>
      <c r="C50" s="437"/>
      <c r="D50" s="137"/>
      <c r="E50" s="392">
        <v>9.6360015187200005</v>
      </c>
      <c r="F50" s="114"/>
      <c r="G50" s="229">
        <v>7.1239714614</v>
      </c>
      <c r="H50" s="116"/>
      <c r="I50" s="229">
        <v>6.3926014169999998</v>
      </c>
    </row>
    <row r="51" spans="2:9" ht="18" customHeight="1" x14ac:dyDescent="0.2">
      <c r="B51" s="437" t="s">
        <v>147</v>
      </c>
      <c r="C51" s="437"/>
      <c r="D51" s="137"/>
      <c r="E51" s="392">
        <v>20.681878045317003</v>
      </c>
      <c r="F51" s="114"/>
      <c r="G51" s="229">
        <v>23.392765824600001</v>
      </c>
      <c r="H51" s="116"/>
      <c r="I51" s="229">
        <v>22.502468400600002</v>
      </c>
    </row>
    <row r="52" spans="2:9" ht="18" customHeight="1" x14ac:dyDescent="0.2">
      <c r="B52" s="437" t="s">
        <v>148</v>
      </c>
      <c r="C52" s="437"/>
      <c r="D52" s="137"/>
      <c r="E52" s="392">
        <v>4.2642612889996379</v>
      </c>
      <c r="F52" s="114"/>
      <c r="G52" s="229">
        <v>5.2249120649265119</v>
      </c>
      <c r="H52" s="116"/>
      <c r="I52" s="229">
        <v>4.5999999999999996</v>
      </c>
    </row>
    <row r="53" spans="2:9" ht="18" customHeight="1" x14ac:dyDescent="0.2">
      <c r="B53" s="437" t="s">
        <v>149</v>
      </c>
      <c r="C53" s="437"/>
      <c r="D53" s="137"/>
      <c r="E53" s="392">
        <v>3.1496160336000001E-2</v>
      </c>
      <c r="F53" s="114"/>
      <c r="G53" s="229">
        <v>0</v>
      </c>
      <c r="H53" s="116"/>
      <c r="I53" s="229">
        <v>3.4190999999999999E-2</v>
      </c>
    </row>
    <row r="54" spans="2:9" ht="18" customHeight="1" x14ac:dyDescent="0.2">
      <c r="B54" s="436" t="s">
        <v>150</v>
      </c>
      <c r="C54" s="436"/>
      <c r="D54" s="113">
        <v>12</v>
      </c>
      <c r="E54" s="392">
        <v>34.677482657785177</v>
      </c>
      <c r="F54" s="114"/>
      <c r="G54" s="229">
        <v>34.936924446001534</v>
      </c>
      <c r="H54" s="116"/>
      <c r="I54" s="229">
        <v>32.672422879732181</v>
      </c>
    </row>
    <row r="55" spans="2:9" ht="18" customHeight="1" x14ac:dyDescent="0.2">
      <c r="B55" s="437" t="s">
        <v>151</v>
      </c>
      <c r="C55" s="437"/>
      <c r="D55" s="230"/>
      <c r="E55" s="392">
        <v>29.473066420304807</v>
      </c>
      <c r="F55" s="114"/>
      <c r="G55" s="229">
        <v>29.322663801199997</v>
      </c>
      <c r="H55" s="116"/>
      <c r="I55" s="229">
        <v>27.175780346100002</v>
      </c>
    </row>
    <row r="56" spans="2:9" ht="18" customHeight="1" x14ac:dyDescent="0.2">
      <c r="B56" s="461" t="s">
        <v>152</v>
      </c>
      <c r="C56" s="461"/>
      <c r="D56" s="146">
        <v>13</v>
      </c>
      <c r="E56" s="365">
        <v>5.2044162374803875</v>
      </c>
      <c r="F56" s="119"/>
      <c r="G56" s="224">
        <v>5.6142606448015373</v>
      </c>
      <c r="H56" s="120"/>
      <c r="I56" s="224">
        <v>5.4966425336321842</v>
      </c>
    </row>
    <row r="57" spans="2:9" ht="18" customHeight="1" x14ac:dyDescent="0.2">
      <c r="B57" s="460"/>
      <c r="C57" s="460"/>
      <c r="D57" s="197"/>
      <c r="E57" s="391"/>
      <c r="F57" s="167"/>
      <c r="G57" s="226"/>
      <c r="H57" s="225"/>
      <c r="I57" s="226"/>
    </row>
    <row r="58" spans="2:9" ht="18" customHeight="1" x14ac:dyDescent="0.2">
      <c r="B58" s="441" t="s">
        <v>153</v>
      </c>
      <c r="C58" s="441"/>
      <c r="D58" s="199"/>
      <c r="E58" s="365"/>
      <c r="F58" s="119"/>
      <c r="G58" s="182"/>
      <c r="H58" s="120"/>
      <c r="I58" s="182"/>
    </row>
    <row r="59" spans="2:9" ht="18" customHeight="1" x14ac:dyDescent="0.2">
      <c r="B59" s="440" t="s">
        <v>154</v>
      </c>
      <c r="C59" s="440"/>
      <c r="D59" s="410" t="s">
        <v>155</v>
      </c>
      <c r="E59" s="400">
        <v>78</v>
      </c>
      <c r="F59" s="54"/>
      <c r="G59" s="33">
        <v>93</v>
      </c>
      <c r="H59" s="413"/>
      <c r="I59" s="33">
        <v>93</v>
      </c>
    </row>
    <row r="60" spans="2:9" ht="18" customHeight="1" x14ac:dyDescent="0.2">
      <c r="B60" s="460"/>
      <c r="C60" s="460"/>
      <c r="D60" s="197"/>
      <c r="E60" s="391"/>
      <c r="F60" s="167"/>
      <c r="G60" s="226"/>
      <c r="H60" s="225"/>
      <c r="I60" s="226"/>
    </row>
    <row r="61" spans="2:9" ht="18" customHeight="1" x14ac:dyDescent="0.2">
      <c r="B61" s="441" t="s">
        <v>156</v>
      </c>
      <c r="C61" s="441"/>
      <c r="D61" s="199"/>
      <c r="E61" s="365"/>
      <c r="F61" s="119"/>
      <c r="G61" s="182"/>
      <c r="H61" s="120"/>
      <c r="I61" s="182"/>
    </row>
    <row r="62" spans="2:9" ht="18" customHeight="1" x14ac:dyDescent="0.2">
      <c r="B62" s="445" t="s">
        <v>157</v>
      </c>
      <c r="C62" s="445"/>
      <c r="D62" s="197"/>
      <c r="E62" s="391">
        <v>34.927063729892225</v>
      </c>
      <c r="F62" s="167"/>
      <c r="G62" s="226">
        <v>44</v>
      </c>
      <c r="H62" s="225"/>
      <c r="I62" s="226">
        <v>47.4</v>
      </c>
    </row>
    <row r="63" spans="2:9" ht="18" customHeight="1" x14ac:dyDescent="0.2">
      <c r="B63" s="437" t="s">
        <v>158</v>
      </c>
      <c r="C63" s="437"/>
      <c r="D63" s="198"/>
      <c r="E63" s="392">
        <v>18.944772254490427</v>
      </c>
      <c r="F63" s="114"/>
      <c r="G63" s="229">
        <v>19.3</v>
      </c>
      <c r="H63" s="116"/>
      <c r="I63" s="229">
        <v>20.2816590341588</v>
      </c>
    </row>
    <row r="64" spans="2:9" ht="18" customHeight="1" x14ac:dyDescent="0.2">
      <c r="B64" s="437" t="s">
        <v>159</v>
      </c>
      <c r="C64" s="437"/>
      <c r="D64" s="198"/>
      <c r="E64" s="392">
        <v>15.982291475401802</v>
      </c>
      <c r="F64" s="114"/>
      <c r="G64" s="229">
        <v>24.7</v>
      </c>
      <c r="H64" s="116"/>
      <c r="I64" s="229">
        <v>27.1</v>
      </c>
    </row>
    <row r="65" spans="2:13" ht="18" customHeight="1" x14ac:dyDescent="0.2">
      <c r="B65" s="436" t="s">
        <v>160</v>
      </c>
      <c r="C65" s="436"/>
      <c r="D65" s="198"/>
      <c r="E65" s="392">
        <v>16.50783692328822</v>
      </c>
      <c r="F65" s="114"/>
      <c r="G65" s="229">
        <v>23.959195443492398</v>
      </c>
      <c r="H65" s="116"/>
      <c r="I65" s="229">
        <v>26.689888507812199</v>
      </c>
    </row>
    <row r="66" spans="2:13" ht="18" customHeight="1" x14ac:dyDescent="0.2">
      <c r="B66" s="437" t="s">
        <v>161</v>
      </c>
      <c r="C66" s="437"/>
      <c r="D66" s="198"/>
      <c r="E66" s="392">
        <v>12.433443397880319</v>
      </c>
      <c r="F66" s="114"/>
      <c r="G66" s="229">
        <v>12.885030397240799</v>
      </c>
      <c r="H66" s="116"/>
      <c r="I66" s="229">
        <v>13.4566343691922</v>
      </c>
    </row>
    <row r="67" spans="2:13" ht="18" customHeight="1" x14ac:dyDescent="0.2">
      <c r="B67" s="437" t="s">
        <v>162</v>
      </c>
      <c r="C67" s="437"/>
      <c r="D67" s="198"/>
      <c r="E67" s="392">
        <v>4.0743935254079009</v>
      </c>
      <c r="F67" s="114"/>
      <c r="G67" s="229">
        <v>11.074165046251601</v>
      </c>
      <c r="H67" s="116"/>
      <c r="I67" s="229">
        <v>13.233254138620001</v>
      </c>
    </row>
    <row r="68" spans="2:13" ht="18" customHeight="1" x14ac:dyDescent="0.2">
      <c r="B68" s="436" t="s">
        <v>163</v>
      </c>
      <c r="C68" s="436"/>
      <c r="D68" s="198"/>
      <c r="E68" s="392">
        <v>18.419226806604009</v>
      </c>
      <c r="F68" s="114"/>
      <c r="G68" s="229">
        <v>20.195922404389101</v>
      </c>
      <c r="H68" s="116"/>
      <c r="I68" s="229">
        <v>20.835660281180601</v>
      </c>
    </row>
    <row r="69" spans="2:13" ht="18" customHeight="1" x14ac:dyDescent="0.2">
      <c r="B69" s="437" t="s">
        <v>164</v>
      </c>
      <c r="C69" s="437"/>
      <c r="D69" s="198"/>
      <c r="E69" s="392">
        <v>6.5113288566101089</v>
      </c>
      <c r="F69" s="114"/>
      <c r="G69" s="229">
        <v>6.4</v>
      </c>
      <c r="H69" s="116"/>
      <c r="I69" s="229">
        <v>6.8250246649665991</v>
      </c>
    </row>
    <row r="70" spans="2:13" ht="18" customHeight="1" x14ac:dyDescent="0.2">
      <c r="B70" s="463" t="s">
        <v>165</v>
      </c>
      <c r="C70" s="463"/>
      <c r="D70" s="198"/>
      <c r="E70" s="392">
        <v>4.5375077827552692</v>
      </c>
      <c r="F70" s="114"/>
      <c r="G70" s="229">
        <v>4.7466685478481008</v>
      </c>
      <c r="H70" s="116"/>
      <c r="I70" s="229">
        <v>4.7618227514667995</v>
      </c>
    </row>
    <row r="71" spans="2:13" ht="18" customHeight="1" x14ac:dyDescent="0.2">
      <c r="B71" s="463" t="s">
        <v>166</v>
      </c>
      <c r="C71" s="463"/>
      <c r="D71" s="198"/>
      <c r="E71" s="392">
        <v>1.5689746323748397</v>
      </c>
      <c r="F71" s="114"/>
      <c r="G71" s="229">
        <v>1.5</v>
      </c>
      <c r="H71" s="116"/>
      <c r="I71" s="229">
        <v>1.8441289780997998</v>
      </c>
    </row>
    <row r="72" spans="2:13" ht="18" customHeight="1" x14ac:dyDescent="0.2">
      <c r="B72" s="463" t="s">
        <v>167</v>
      </c>
      <c r="C72" s="463"/>
      <c r="D72" s="198"/>
      <c r="E72" s="392">
        <v>0.40484644147999999</v>
      </c>
      <c r="F72" s="114"/>
      <c r="G72" s="229">
        <v>0.16233617780000001</v>
      </c>
      <c r="H72" s="116"/>
      <c r="I72" s="229">
        <v>0.21907293539999995</v>
      </c>
    </row>
    <row r="73" spans="2:13" ht="18" customHeight="1" x14ac:dyDescent="0.2">
      <c r="B73" s="437" t="s">
        <v>168</v>
      </c>
      <c r="C73" s="437"/>
      <c r="D73" s="198"/>
      <c r="E73" s="392">
        <v>11.907897949993901</v>
      </c>
      <c r="F73" s="114"/>
      <c r="G73" s="229">
        <v>13.6</v>
      </c>
      <c r="H73" s="116"/>
      <c r="I73" s="229">
        <v>13.9</v>
      </c>
    </row>
    <row r="74" spans="2:13" ht="18" customHeight="1" x14ac:dyDescent="0.2">
      <c r="B74" s="463" t="s">
        <v>165</v>
      </c>
      <c r="C74" s="463"/>
      <c r="D74" s="198"/>
      <c r="E74" s="392">
        <v>11.8</v>
      </c>
      <c r="F74" s="114"/>
      <c r="G74" s="229">
        <v>13.2</v>
      </c>
      <c r="H74" s="116"/>
      <c r="I74" s="229">
        <v>13.610535094314001</v>
      </c>
    </row>
    <row r="75" spans="2:13" ht="18" customHeight="1" x14ac:dyDescent="0.2">
      <c r="B75" s="463" t="s">
        <v>166</v>
      </c>
      <c r="C75" s="463"/>
      <c r="D75" s="198"/>
      <c r="E75" s="392">
        <v>1.1400000000000001E-5</v>
      </c>
      <c r="F75" s="114"/>
      <c r="G75" s="229">
        <v>2.63E-4</v>
      </c>
      <c r="H75" s="116"/>
      <c r="I75" s="229">
        <v>1.0052190000000002E-4</v>
      </c>
    </row>
    <row r="76" spans="2:13" ht="18" customHeight="1" x14ac:dyDescent="0.2">
      <c r="B76" s="470" t="s">
        <v>167</v>
      </c>
      <c r="C76" s="470"/>
      <c r="D76" s="199"/>
      <c r="E76" s="365">
        <v>0.1078865499939</v>
      </c>
      <c r="F76" s="119"/>
      <c r="G76" s="224">
        <v>0.4</v>
      </c>
      <c r="H76" s="120"/>
      <c r="I76" s="224">
        <v>0.3</v>
      </c>
    </row>
    <row r="77" spans="2:13" ht="14.1" customHeight="1" thickBot="1" x14ac:dyDescent="0.25">
      <c r="B77" s="231"/>
      <c r="C77" s="231"/>
      <c r="D77" s="104"/>
      <c r="E77" s="105"/>
      <c r="F77" s="99"/>
      <c r="G77" s="232"/>
      <c r="H77" s="233"/>
      <c r="I77" s="232"/>
    </row>
    <row r="78" spans="2:13" s="284" customFormat="1" ht="12.95" customHeight="1" x14ac:dyDescent="0.2">
      <c r="C78" s="297"/>
      <c r="D78" s="71"/>
      <c r="E78" s="298"/>
      <c r="F78" s="299"/>
      <c r="G78" s="300"/>
      <c r="H78" s="301"/>
      <c r="I78" s="300"/>
      <c r="J78" s="285"/>
      <c r="K78" s="285"/>
      <c r="L78" s="285"/>
      <c r="M78" s="285"/>
    </row>
    <row r="79" spans="2:13" s="324" customFormat="1" ht="12.95" customHeight="1" x14ac:dyDescent="0.2">
      <c r="B79" s="302" t="s">
        <v>71</v>
      </c>
      <c r="C79" s="303" t="s">
        <v>94</v>
      </c>
      <c r="D79" s="333"/>
      <c r="E79" s="333"/>
      <c r="F79" s="333"/>
      <c r="G79" s="333"/>
      <c r="H79" s="334"/>
      <c r="I79" s="335"/>
    </row>
    <row r="80" spans="2:13" s="324" customFormat="1" ht="36.75" customHeight="1" x14ac:dyDescent="0.2">
      <c r="B80" s="302">
        <v>1</v>
      </c>
      <c r="C80" s="459" t="s">
        <v>169</v>
      </c>
      <c r="D80" s="459"/>
      <c r="E80" s="459"/>
      <c r="F80" s="459"/>
      <c r="G80" s="459"/>
      <c r="H80" s="459"/>
      <c r="I80" s="459"/>
      <c r="J80" s="303"/>
      <c r="K80" s="323"/>
      <c r="L80" s="323"/>
      <c r="M80" s="323"/>
    </row>
    <row r="81" spans="1:13" s="324" customFormat="1" ht="12.95" customHeight="1" x14ac:dyDescent="0.2">
      <c r="B81" s="302">
        <v>2</v>
      </c>
      <c r="C81" s="459" t="s">
        <v>170</v>
      </c>
      <c r="D81" s="459"/>
      <c r="E81" s="459"/>
      <c r="F81" s="459"/>
      <c r="G81" s="459"/>
      <c r="H81" s="459"/>
      <c r="I81" s="459"/>
      <c r="J81" s="323"/>
      <c r="K81" s="323"/>
      <c r="L81" s="323"/>
      <c r="M81" s="323"/>
    </row>
    <row r="82" spans="1:13" s="324" customFormat="1" ht="24.75" customHeight="1" x14ac:dyDescent="0.2">
      <c r="B82" s="302">
        <v>3</v>
      </c>
      <c r="C82" s="459" t="s">
        <v>171</v>
      </c>
      <c r="D82" s="459"/>
      <c r="E82" s="459"/>
      <c r="F82" s="459"/>
      <c r="G82" s="459"/>
      <c r="H82" s="459"/>
      <c r="I82" s="459"/>
      <c r="J82" s="323"/>
      <c r="K82" s="323"/>
      <c r="L82" s="323"/>
      <c r="M82" s="323"/>
    </row>
    <row r="83" spans="1:13" s="324" customFormat="1" ht="12.95" customHeight="1" x14ac:dyDescent="0.2">
      <c r="B83" s="302">
        <v>4</v>
      </c>
      <c r="C83" s="459" t="s">
        <v>172</v>
      </c>
      <c r="D83" s="459"/>
      <c r="E83" s="459"/>
      <c r="F83" s="459"/>
      <c r="G83" s="459"/>
      <c r="H83" s="459"/>
      <c r="I83" s="459"/>
      <c r="J83" s="323"/>
      <c r="K83" s="323"/>
      <c r="L83" s="323"/>
      <c r="M83" s="323"/>
    </row>
    <row r="84" spans="1:13" s="324" customFormat="1" ht="24" customHeight="1" x14ac:dyDescent="0.2">
      <c r="B84" s="302">
        <v>5</v>
      </c>
      <c r="C84" s="459" t="s">
        <v>173</v>
      </c>
      <c r="D84" s="459"/>
      <c r="E84" s="459"/>
      <c r="F84" s="459"/>
      <c r="G84" s="459"/>
      <c r="H84" s="459"/>
      <c r="I84" s="459"/>
      <c r="J84" s="323"/>
      <c r="K84" s="323"/>
      <c r="L84" s="323"/>
      <c r="M84" s="323"/>
    </row>
    <row r="85" spans="1:13" s="324" customFormat="1" ht="12.95" customHeight="1" x14ac:dyDescent="0.2">
      <c r="B85" s="318">
        <v>6</v>
      </c>
      <c r="C85" s="321" t="s">
        <v>174</v>
      </c>
      <c r="D85" s="321"/>
      <c r="E85" s="321"/>
      <c r="F85" s="321"/>
      <c r="G85" s="321"/>
      <c r="H85" s="321"/>
      <c r="I85" s="321"/>
      <c r="J85" s="323"/>
      <c r="K85" s="323"/>
      <c r="L85" s="323"/>
      <c r="M85" s="323"/>
    </row>
    <row r="86" spans="1:13" s="324" customFormat="1" ht="12" x14ac:dyDescent="0.2">
      <c r="B86" s="318">
        <v>7</v>
      </c>
      <c r="C86" s="321" t="s">
        <v>175</v>
      </c>
      <c r="D86" s="321"/>
      <c r="E86" s="321"/>
      <c r="F86" s="321"/>
      <c r="G86" s="321"/>
      <c r="H86" s="321"/>
      <c r="I86" s="321"/>
      <c r="J86" s="323"/>
      <c r="K86" s="323"/>
      <c r="L86" s="323"/>
      <c r="M86" s="323"/>
    </row>
    <row r="87" spans="1:13" s="324" customFormat="1" ht="12.95" customHeight="1" x14ac:dyDescent="0.2">
      <c r="B87" s="318">
        <v>8</v>
      </c>
      <c r="C87" s="459" t="s">
        <v>176</v>
      </c>
      <c r="D87" s="459"/>
      <c r="E87" s="459"/>
      <c r="F87" s="459"/>
      <c r="G87" s="459"/>
      <c r="H87" s="459"/>
      <c r="I87" s="459"/>
      <c r="J87" s="323"/>
      <c r="K87" s="323"/>
      <c r="L87" s="323"/>
      <c r="M87" s="323"/>
    </row>
    <row r="88" spans="1:13" s="324" customFormat="1" ht="25.5" customHeight="1" x14ac:dyDescent="0.2">
      <c r="B88" s="318">
        <v>9</v>
      </c>
      <c r="C88" s="459" t="s">
        <v>262</v>
      </c>
      <c r="D88" s="459"/>
      <c r="E88" s="459"/>
      <c r="F88" s="459"/>
      <c r="G88" s="459"/>
      <c r="H88" s="459"/>
      <c r="I88" s="459"/>
      <c r="J88" s="323"/>
      <c r="K88" s="323"/>
      <c r="L88" s="323"/>
      <c r="M88" s="323"/>
    </row>
    <row r="89" spans="1:13" s="324" customFormat="1" ht="12.95" customHeight="1" x14ac:dyDescent="0.2">
      <c r="B89" s="318">
        <v>10</v>
      </c>
      <c r="C89" s="331" t="s">
        <v>177</v>
      </c>
      <c r="D89" s="321"/>
      <c r="E89" s="321"/>
      <c r="F89" s="321"/>
      <c r="G89" s="321"/>
      <c r="H89" s="321"/>
      <c r="I89" s="321"/>
      <c r="J89" s="323"/>
      <c r="K89" s="323"/>
      <c r="L89" s="323"/>
      <c r="M89" s="323"/>
    </row>
    <row r="90" spans="1:13" x14ac:dyDescent="0.2">
      <c r="A90" s="318"/>
      <c r="B90" s="318">
        <v>11</v>
      </c>
      <c r="C90" s="459" t="s">
        <v>178</v>
      </c>
      <c r="D90" s="459"/>
      <c r="E90" s="459"/>
      <c r="F90" s="459"/>
      <c r="G90" s="459"/>
      <c r="H90" s="459"/>
      <c r="I90" s="321"/>
    </row>
    <row r="91" spans="1:13" x14ac:dyDescent="0.2">
      <c r="B91" s="318">
        <v>12</v>
      </c>
      <c r="C91" s="459" t="s">
        <v>179</v>
      </c>
      <c r="D91" s="459"/>
      <c r="E91" s="459"/>
      <c r="F91" s="459"/>
      <c r="G91" s="459"/>
      <c r="H91" s="459"/>
      <c r="I91" s="459"/>
    </row>
    <row r="92" spans="1:13" x14ac:dyDescent="0.2">
      <c r="B92" s="318">
        <v>13</v>
      </c>
      <c r="C92" s="321" t="s">
        <v>180</v>
      </c>
      <c r="D92" s="321"/>
      <c r="E92" s="321"/>
      <c r="F92" s="321"/>
      <c r="G92" s="321"/>
      <c r="H92" s="321"/>
      <c r="I92" s="321"/>
    </row>
    <row r="93" spans="1:13" ht="24" x14ac:dyDescent="0.2">
      <c r="B93" s="318">
        <v>14</v>
      </c>
      <c r="C93" s="321" t="s">
        <v>181</v>
      </c>
    </row>
    <row r="95" spans="1:13" x14ac:dyDescent="0.2">
      <c r="C95" s="414"/>
    </row>
    <row r="96" spans="1:13" x14ac:dyDescent="0.2">
      <c r="C96" s="414"/>
    </row>
  </sheetData>
  <sheetProtection sheet="1" objects="1" scenarios="1"/>
  <mergeCells count="83">
    <mergeCell ref="B21:C21"/>
    <mergeCell ref="B33:C33"/>
    <mergeCell ref="B22:C22"/>
    <mergeCell ref="B23:C23"/>
    <mergeCell ref="B24:C24"/>
    <mergeCell ref="B25:C25"/>
    <mergeCell ref="B26:C26"/>
    <mergeCell ref="B27:C27"/>
    <mergeCell ref="B28:C28"/>
    <mergeCell ref="B29:C29"/>
    <mergeCell ref="B30:C30"/>
    <mergeCell ref="B31:C31"/>
    <mergeCell ref="B32:C32"/>
    <mergeCell ref="C81:I81"/>
    <mergeCell ref="C82:I82"/>
    <mergeCell ref="C83:I83"/>
    <mergeCell ref="C84:I84"/>
    <mergeCell ref="B40:C40"/>
    <mergeCell ref="C80:I80"/>
    <mergeCell ref="B62:C62"/>
    <mergeCell ref="B49:C49"/>
    <mergeCell ref="B41:C41"/>
    <mergeCell ref="B44:C44"/>
    <mergeCell ref="B45:C45"/>
    <mergeCell ref="B46:C46"/>
    <mergeCell ref="B48:C48"/>
    <mergeCell ref="B76:C76"/>
    <mergeCell ref="B42:C42"/>
    <mergeCell ref="B43:C43"/>
    <mergeCell ref="B1:C1"/>
    <mergeCell ref="B2:I2"/>
    <mergeCell ref="B5:C5"/>
    <mergeCell ref="B6:C6"/>
    <mergeCell ref="B7:C7"/>
    <mergeCell ref="B9:C9"/>
    <mergeCell ref="B10:C10"/>
    <mergeCell ref="B11:C11"/>
    <mergeCell ref="B12:C12"/>
    <mergeCell ref="B14:C14"/>
    <mergeCell ref="B15:C15"/>
    <mergeCell ref="B16:C16"/>
    <mergeCell ref="B17:C17"/>
    <mergeCell ref="B19:C19"/>
    <mergeCell ref="B20:C20"/>
    <mergeCell ref="B18:C18"/>
    <mergeCell ref="B34:C34"/>
    <mergeCell ref="B35:C35"/>
    <mergeCell ref="B36:C36"/>
    <mergeCell ref="B37:C37"/>
    <mergeCell ref="B39:C39"/>
    <mergeCell ref="B38:C38"/>
    <mergeCell ref="B8:C8"/>
    <mergeCell ref="B13:C13"/>
    <mergeCell ref="B73:C73"/>
    <mergeCell ref="B74:C74"/>
    <mergeCell ref="B75:C75"/>
    <mergeCell ref="B70:C70"/>
    <mergeCell ref="B71:C71"/>
    <mergeCell ref="B72:C72"/>
    <mergeCell ref="B64:C64"/>
    <mergeCell ref="B65:C65"/>
    <mergeCell ref="B66:C66"/>
    <mergeCell ref="B67:C67"/>
    <mergeCell ref="B63:C63"/>
    <mergeCell ref="B50:C50"/>
    <mergeCell ref="B58:C58"/>
    <mergeCell ref="B59:C59"/>
    <mergeCell ref="C87:I87"/>
    <mergeCell ref="C88:I88"/>
    <mergeCell ref="C90:H90"/>
    <mergeCell ref="C91:I91"/>
    <mergeCell ref="B47:C47"/>
    <mergeCell ref="B57:C57"/>
    <mergeCell ref="B60:C60"/>
    <mergeCell ref="B68:C68"/>
    <mergeCell ref="B69:C69"/>
    <mergeCell ref="B51:C51"/>
    <mergeCell ref="B52:C52"/>
    <mergeCell ref="B53:C53"/>
    <mergeCell ref="B54:C54"/>
    <mergeCell ref="B55:C55"/>
    <mergeCell ref="B56:C56"/>
    <mergeCell ref="B61:C61"/>
  </mergeCells>
  <hyperlinks>
    <hyperlink ref="B1" location="Index!A1" display="Back to index" xr:uid="{BC99A163-D04C-4CEC-AFD5-E78C021932A9}"/>
  </hyperlinks>
  <pageMargins left="0.7" right="0.7" top="0.75" bottom="0.75" header="0.3" footer="0.3"/>
  <pageSetup paperSize="9" scale="30" orientation="landscape" r:id="rId1"/>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6D53E-ECEF-AC4E-BF1E-5B8A12290931}">
  <sheetPr>
    <pageSetUpPr fitToPage="1"/>
  </sheetPr>
  <dimension ref="B1:N37"/>
  <sheetViews>
    <sheetView showGridLines="0" showRowColHeaders="0" zoomScale="90" zoomScaleNormal="90" workbookViewId="0">
      <selection activeCell="C32" sqref="C32:I32"/>
    </sheetView>
  </sheetViews>
  <sheetFormatPr defaultColWidth="8.85546875" defaultRowHeight="12.75" x14ac:dyDescent="0.2"/>
  <cols>
    <col min="1" max="1" width="8.85546875" customWidth="1"/>
    <col min="2" max="2" width="2.42578125" customWidth="1"/>
    <col min="3" max="3" width="80" customWidth="1"/>
    <col min="4" max="4" width="4.28515625" customWidth="1"/>
    <col min="5" max="5" width="13" customWidth="1"/>
    <col min="6" max="6" width="4.28515625" style="1" customWidth="1"/>
    <col min="7" max="7" width="13" customWidth="1"/>
    <col min="8" max="8" width="4.28515625" customWidth="1"/>
    <col min="9" max="9" width="13" customWidth="1"/>
    <col min="10" max="10" width="17.28515625" style="2" customWidth="1"/>
    <col min="11" max="11" width="7.85546875" style="2" customWidth="1"/>
    <col min="12" max="12" width="17.28515625" style="2" customWidth="1"/>
    <col min="13" max="13" width="7.85546875" style="2" customWidth="1"/>
    <col min="14" max="14" width="10.7109375" customWidth="1"/>
  </cols>
  <sheetData>
    <row r="1" spans="2:14" ht="39.950000000000003" customHeight="1" x14ac:dyDescent="0.2">
      <c r="B1" s="432" t="s">
        <v>14</v>
      </c>
      <c r="C1" s="432"/>
    </row>
    <row r="2" spans="2:14" ht="30" customHeight="1" x14ac:dyDescent="0.2">
      <c r="B2" s="433" t="s">
        <v>1</v>
      </c>
      <c r="C2" s="439"/>
    </row>
    <row r="3" spans="2:14" ht="30" customHeight="1" x14ac:dyDescent="0.2">
      <c r="B3" s="444"/>
      <c r="C3" s="444"/>
      <c r="D3" s="80"/>
      <c r="E3" s="7"/>
      <c r="F3" s="81"/>
      <c r="G3" s="7"/>
      <c r="H3" s="82"/>
      <c r="I3" s="7"/>
    </row>
    <row r="4" spans="2:14" ht="12" customHeight="1" x14ac:dyDescent="0.2">
      <c r="B4" s="478"/>
      <c r="C4" s="478"/>
      <c r="D4" s="80"/>
      <c r="E4" s="7"/>
      <c r="F4" s="81"/>
      <c r="G4" s="7"/>
      <c r="H4" s="82"/>
      <c r="I4" s="7"/>
    </row>
    <row r="5" spans="2:14" s="17" customFormat="1" ht="24" customHeight="1" thickBot="1" x14ac:dyDescent="0.25">
      <c r="B5" s="434" t="s">
        <v>9</v>
      </c>
      <c r="C5" s="434"/>
      <c r="D5" s="98"/>
      <c r="E5" s="347">
        <v>2023</v>
      </c>
      <c r="F5" s="234"/>
      <c r="G5" s="100">
        <v>2022</v>
      </c>
      <c r="H5" s="213"/>
      <c r="I5" s="100">
        <v>2021</v>
      </c>
      <c r="J5" s="22"/>
      <c r="K5" s="22"/>
      <c r="L5" s="22"/>
      <c r="M5" s="22"/>
    </row>
    <row r="6" spans="2:14" s="17" customFormat="1" ht="18" customHeight="1" x14ac:dyDescent="0.2">
      <c r="B6" s="477" t="s">
        <v>182</v>
      </c>
      <c r="C6" s="477"/>
      <c r="D6" s="53"/>
      <c r="E6" s="396"/>
      <c r="F6" s="5"/>
      <c r="G6" s="39"/>
      <c r="H6" s="6"/>
      <c r="I6" s="39"/>
      <c r="J6" s="22"/>
      <c r="K6" s="22"/>
      <c r="L6" s="22"/>
      <c r="M6" s="22"/>
    </row>
    <row r="7" spans="2:14" s="22" customFormat="1" ht="18" customHeight="1" x14ac:dyDescent="0.2">
      <c r="B7" s="440" t="s">
        <v>183</v>
      </c>
      <c r="C7" s="440"/>
      <c r="D7" s="53"/>
      <c r="E7" s="348">
        <v>97</v>
      </c>
      <c r="F7" s="5"/>
      <c r="G7" s="73">
        <v>98</v>
      </c>
      <c r="H7" s="6"/>
      <c r="I7" s="73">
        <v>98</v>
      </c>
      <c r="N7" s="17"/>
    </row>
    <row r="8" spans="2:14" s="22" customFormat="1" ht="18" customHeight="1" x14ac:dyDescent="0.2">
      <c r="B8" s="479"/>
      <c r="C8" s="479"/>
      <c r="D8" s="165"/>
      <c r="E8" s="349"/>
      <c r="F8" s="214"/>
      <c r="G8" s="215"/>
      <c r="H8" s="216"/>
      <c r="I8" s="215"/>
      <c r="N8" s="17"/>
    </row>
    <row r="9" spans="2:14" s="22" customFormat="1" ht="18" customHeight="1" x14ac:dyDescent="0.2">
      <c r="B9" s="441" t="s">
        <v>184</v>
      </c>
      <c r="C9" s="441"/>
      <c r="D9" s="146" t="s">
        <v>185</v>
      </c>
      <c r="E9" s="350"/>
      <c r="F9" s="217"/>
      <c r="G9" s="182"/>
      <c r="H9" s="237"/>
      <c r="I9" s="182"/>
      <c r="N9" s="17"/>
    </row>
    <row r="10" spans="2:14" s="22" customFormat="1" ht="18" customHeight="1" x14ac:dyDescent="0.2">
      <c r="B10" s="445" t="s">
        <v>186</v>
      </c>
      <c r="C10" s="445"/>
      <c r="D10" s="165"/>
      <c r="E10" s="349">
        <v>2628</v>
      </c>
      <c r="F10" s="214"/>
      <c r="G10" s="215">
        <v>2126</v>
      </c>
      <c r="H10" s="216"/>
      <c r="I10" s="215">
        <v>1712</v>
      </c>
      <c r="N10" s="17"/>
    </row>
    <row r="11" spans="2:14" s="22" customFormat="1" ht="18" customHeight="1" x14ac:dyDescent="0.2">
      <c r="B11" s="437" t="s">
        <v>187</v>
      </c>
      <c r="C11" s="437"/>
      <c r="D11" s="137">
        <v>3</v>
      </c>
      <c r="E11" s="385">
        <v>594</v>
      </c>
      <c r="F11" s="235"/>
      <c r="G11" s="195">
        <v>342</v>
      </c>
      <c r="H11" s="236"/>
      <c r="I11" s="195">
        <v>155</v>
      </c>
      <c r="N11" s="17"/>
    </row>
    <row r="12" spans="2:14" s="22" customFormat="1" ht="18" customHeight="1" x14ac:dyDescent="0.2">
      <c r="B12" s="437" t="s">
        <v>188</v>
      </c>
      <c r="C12" s="437"/>
      <c r="D12" s="137">
        <v>4</v>
      </c>
      <c r="E12" s="385">
        <v>717</v>
      </c>
      <c r="F12" s="235"/>
      <c r="G12" s="195">
        <v>533</v>
      </c>
      <c r="H12" s="236"/>
      <c r="I12" s="195">
        <v>281</v>
      </c>
      <c r="N12" s="17"/>
    </row>
    <row r="13" spans="2:14" s="22" customFormat="1" ht="18" customHeight="1" x14ac:dyDescent="0.2">
      <c r="B13" s="466" t="s">
        <v>189</v>
      </c>
      <c r="C13" s="466"/>
      <c r="D13" s="146"/>
      <c r="E13" s="353">
        <v>447</v>
      </c>
      <c r="F13" s="217"/>
      <c r="G13" s="218">
        <v>239</v>
      </c>
      <c r="H13" s="237"/>
      <c r="I13" s="218">
        <v>116</v>
      </c>
      <c r="N13" s="17"/>
    </row>
    <row r="14" spans="2:14" s="17" customFormat="1" ht="18" customHeight="1" x14ac:dyDescent="0.2">
      <c r="B14" s="473" t="s">
        <v>190</v>
      </c>
      <c r="C14" s="473"/>
      <c r="D14" s="165"/>
      <c r="E14" s="349">
        <v>6</v>
      </c>
      <c r="F14" s="214"/>
      <c r="G14" s="215">
        <v>19</v>
      </c>
      <c r="H14" s="216"/>
      <c r="I14" s="215">
        <v>7</v>
      </c>
      <c r="J14" s="22"/>
      <c r="K14" s="22"/>
      <c r="L14" s="22"/>
      <c r="M14" s="22"/>
    </row>
    <row r="15" spans="2:14" s="17" customFormat="1" ht="18" customHeight="1" x14ac:dyDescent="0.2">
      <c r="B15" s="472" t="s">
        <v>191</v>
      </c>
      <c r="C15" s="472"/>
      <c r="D15" s="137"/>
      <c r="E15" s="385">
        <v>5</v>
      </c>
      <c r="F15" s="235"/>
      <c r="G15" s="195">
        <v>4</v>
      </c>
      <c r="H15" s="236"/>
      <c r="I15" s="195">
        <v>5</v>
      </c>
      <c r="J15" s="22"/>
      <c r="K15" s="22"/>
      <c r="L15" s="22"/>
      <c r="M15" s="22"/>
    </row>
    <row r="16" spans="2:14" s="17" customFormat="1" ht="18" customHeight="1" x14ac:dyDescent="0.2">
      <c r="B16" s="472" t="s">
        <v>192</v>
      </c>
      <c r="C16" s="472"/>
      <c r="D16" s="137"/>
      <c r="E16" s="385">
        <v>0</v>
      </c>
      <c r="F16" s="235"/>
      <c r="G16" s="195">
        <v>0</v>
      </c>
      <c r="H16" s="236"/>
      <c r="I16" s="195">
        <v>2</v>
      </c>
      <c r="J16" s="22"/>
      <c r="K16" s="22"/>
      <c r="L16" s="22"/>
      <c r="M16" s="22"/>
    </row>
    <row r="17" spans="2:14" s="17" customFormat="1" ht="18" customHeight="1" x14ac:dyDescent="0.2">
      <c r="B17" s="472" t="s">
        <v>193</v>
      </c>
      <c r="C17" s="472"/>
      <c r="D17" s="137"/>
      <c r="E17" s="385">
        <v>15</v>
      </c>
      <c r="F17" s="235"/>
      <c r="G17" s="195">
        <v>32</v>
      </c>
      <c r="H17" s="236"/>
      <c r="I17" s="195">
        <v>26</v>
      </c>
      <c r="J17" s="22"/>
      <c r="K17" s="22"/>
      <c r="L17" s="22"/>
      <c r="M17" s="22"/>
    </row>
    <row r="18" spans="2:14" s="17" customFormat="1" ht="18" customHeight="1" x14ac:dyDescent="0.2">
      <c r="B18" s="472" t="s">
        <v>194</v>
      </c>
      <c r="C18" s="472"/>
      <c r="D18" s="137"/>
      <c r="E18" s="385">
        <v>1</v>
      </c>
      <c r="F18" s="235"/>
      <c r="G18" s="195">
        <v>0</v>
      </c>
      <c r="H18" s="236"/>
      <c r="I18" s="195">
        <v>1</v>
      </c>
      <c r="J18" s="22"/>
      <c r="K18" s="22"/>
      <c r="L18" s="22"/>
      <c r="M18" s="22"/>
    </row>
    <row r="19" spans="2:14" s="17" customFormat="1" ht="18" customHeight="1" x14ac:dyDescent="0.2">
      <c r="B19" s="472" t="s">
        <v>195</v>
      </c>
      <c r="C19" s="472"/>
      <c r="D19" s="137"/>
      <c r="E19" s="385">
        <v>11</v>
      </c>
      <c r="F19" s="235"/>
      <c r="G19" s="195">
        <v>5</v>
      </c>
      <c r="H19" s="236"/>
      <c r="I19" s="195">
        <v>7</v>
      </c>
      <c r="J19" s="22"/>
      <c r="K19" s="22"/>
      <c r="L19" s="22"/>
      <c r="M19" s="22"/>
    </row>
    <row r="20" spans="2:14" s="17" customFormat="1" ht="18" customHeight="1" x14ac:dyDescent="0.2">
      <c r="B20" s="472" t="s">
        <v>196</v>
      </c>
      <c r="C20" s="472"/>
      <c r="D20" s="137"/>
      <c r="E20" s="385">
        <v>2</v>
      </c>
      <c r="F20" s="235"/>
      <c r="G20" s="195">
        <v>3</v>
      </c>
      <c r="H20" s="236"/>
      <c r="I20" s="195">
        <v>1</v>
      </c>
      <c r="J20" s="22"/>
      <c r="K20" s="22"/>
      <c r="L20" s="22"/>
      <c r="M20" s="22"/>
    </row>
    <row r="21" spans="2:14" s="17" customFormat="1" ht="18" customHeight="1" x14ac:dyDescent="0.2">
      <c r="B21" s="472" t="s">
        <v>197</v>
      </c>
      <c r="C21" s="472"/>
      <c r="D21" s="137"/>
      <c r="E21" s="385">
        <v>10</v>
      </c>
      <c r="F21" s="235"/>
      <c r="G21" s="195">
        <v>9</v>
      </c>
      <c r="H21" s="236"/>
      <c r="I21" s="195">
        <v>15</v>
      </c>
      <c r="J21" s="22"/>
      <c r="K21" s="22"/>
      <c r="L21" s="22"/>
      <c r="M21" s="22"/>
    </row>
    <row r="22" spans="2:14" s="17" customFormat="1" ht="18" customHeight="1" x14ac:dyDescent="0.2">
      <c r="B22" s="472" t="s">
        <v>198</v>
      </c>
      <c r="C22" s="472"/>
      <c r="D22" s="137"/>
      <c r="E22" s="385">
        <v>9</v>
      </c>
      <c r="F22" s="235"/>
      <c r="G22" s="195">
        <v>13</v>
      </c>
      <c r="H22" s="236"/>
      <c r="I22" s="195">
        <v>16</v>
      </c>
      <c r="J22" s="22"/>
      <c r="K22" s="22"/>
      <c r="L22" s="22"/>
      <c r="M22" s="22"/>
    </row>
    <row r="23" spans="2:14" s="17" customFormat="1" ht="18" customHeight="1" x14ac:dyDescent="0.2">
      <c r="B23" s="472" t="s">
        <v>199</v>
      </c>
      <c r="C23" s="472"/>
      <c r="D23" s="137"/>
      <c r="E23" s="385">
        <v>246</v>
      </c>
      <c r="F23" s="235"/>
      <c r="G23" s="195">
        <v>99</v>
      </c>
      <c r="H23" s="236"/>
      <c r="I23" s="195">
        <v>9</v>
      </c>
      <c r="J23" s="22"/>
      <c r="K23" s="22"/>
      <c r="L23" s="22"/>
      <c r="M23" s="22"/>
    </row>
    <row r="24" spans="2:14" s="22" customFormat="1" ht="18" customHeight="1" x14ac:dyDescent="0.2">
      <c r="B24" s="472" t="s">
        <v>200</v>
      </c>
      <c r="C24" s="472"/>
      <c r="D24" s="137"/>
      <c r="E24" s="385">
        <v>6</v>
      </c>
      <c r="F24" s="235"/>
      <c r="G24" s="195">
        <v>6</v>
      </c>
      <c r="H24" s="236"/>
      <c r="I24" s="195">
        <v>2</v>
      </c>
      <c r="N24" s="17"/>
    </row>
    <row r="25" spans="2:14" s="22" customFormat="1" ht="18" customHeight="1" x14ac:dyDescent="0.2">
      <c r="B25" s="472" t="s">
        <v>201</v>
      </c>
      <c r="C25" s="472"/>
      <c r="D25" s="137"/>
      <c r="E25" s="385">
        <v>110</v>
      </c>
      <c r="F25" s="235"/>
      <c r="G25" s="195">
        <v>28</v>
      </c>
      <c r="H25" s="236"/>
      <c r="I25" s="195">
        <v>5</v>
      </c>
      <c r="N25" s="17"/>
    </row>
    <row r="26" spans="2:14" s="22" customFormat="1" ht="18" customHeight="1" x14ac:dyDescent="0.2">
      <c r="B26" s="472" t="s">
        <v>202</v>
      </c>
      <c r="C26" s="472"/>
      <c r="D26" s="137"/>
      <c r="E26" s="385">
        <v>3</v>
      </c>
      <c r="F26" s="235"/>
      <c r="G26" s="195">
        <v>0</v>
      </c>
      <c r="H26" s="236"/>
      <c r="I26" s="195">
        <v>0</v>
      </c>
      <c r="N26" s="17"/>
    </row>
    <row r="27" spans="2:14" s="22" customFormat="1" ht="18" customHeight="1" x14ac:dyDescent="0.2">
      <c r="B27" s="472" t="s">
        <v>203</v>
      </c>
      <c r="C27" s="472"/>
      <c r="D27" s="137"/>
      <c r="E27" s="385">
        <v>2</v>
      </c>
      <c r="F27" s="235"/>
      <c r="G27" s="195">
        <v>2</v>
      </c>
      <c r="H27" s="236"/>
      <c r="I27" s="195">
        <v>1</v>
      </c>
      <c r="N27" s="17"/>
    </row>
    <row r="28" spans="2:14" s="22" customFormat="1" ht="18" customHeight="1" x14ac:dyDescent="0.2">
      <c r="B28" s="472" t="s">
        <v>204</v>
      </c>
      <c r="C28" s="472"/>
      <c r="D28" s="137"/>
      <c r="E28" s="385">
        <v>21</v>
      </c>
      <c r="F28" s="235"/>
      <c r="G28" s="195">
        <v>19</v>
      </c>
      <c r="H28" s="236"/>
      <c r="I28" s="195">
        <v>19</v>
      </c>
      <c r="N28" s="17"/>
    </row>
    <row r="29" spans="2:14" s="22" customFormat="1" ht="18" customHeight="1" x14ac:dyDescent="0.2">
      <c r="B29" s="475" t="s">
        <v>205</v>
      </c>
      <c r="C29" s="475"/>
      <c r="D29" s="146"/>
      <c r="E29" s="353">
        <v>83</v>
      </c>
      <c r="F29" s="217"/>
      <c r="G29" s="218">
        <v>98</v>
      </c>
      <c r="H29" s="219"/>
      <c r="I29" s="218">
        <v>52</v>
      </c>
      <c r="N29" s="17"/>
    </row>
    <row r="30" spans="2:14" s="22" customFormat="1" ht="18" customHeight="1" thickBot="1" x14ac:dyDescent="0.25">
      <c r="B30" s="238"/>
      <c r="C30" s="238"/>
      <c r="D30" s="98"/>
      <c r="E30" s="221"/>
      <c r="F30" s="106"/>
      <c r="G30" s="222"/>
      <c r="H30" s="223"/>
      <c r="I30" s="222"/>
      <c r="N30" s="17"/>
    </row>
    <row r="31" spans="2:14" s="285" customFormat="1" ht="12.95" customHeight="1" x14ac:dyDescent="0.2">
      <c r="C31" s="70"/>
      <c r="D31" s="83"/>
      <c r="E31" s="12"/>
      <c r="F31" s="13"/>
      <c r="G31" s="14"/>
      <c r="H31" s="14"/>
      <c r="I31" s="14"/>
      <c r="N31" s="284"/>
    </row>
    <row r="32" spans="2:14" s="323" customFormat="1" ht="12.95" customHeight="1" x14ac:dyDescent="0.2">
      <c r="B32" s="302">
        <v>1</v>
      </c>
      <c r="C32" s="474" t="s">
        <v>206</v>
      </c>
      <c r="D32" s="474"/>
      <c r="E32" s="474"/>
      <c r="F32" s="474"/>
      <c r="G32" s="474"/>
      <c r="H32" s="474"/>
      <c r="I32" s="474"/>
      <c r="N32" s="324"/>
    </row>
    <row r="33" spans="2:14" s="323" customFormat="1" ht="25.5" customHeight="1" x14ac:dyDescent="0.2">
      <c r="B33" s="302">
        <f>B32+1</f>
        <v>2</v>
      </c>
      <c r="C33" s="476" t="s">
        <v>207</v>
      </c>
      <c r="D33" s="476"/>
      <c r="E33" s="476"/>
      <c r="F33" s="476"/>
      <c r="G33" s="476"/>
      <c r="H33" s="476"/>
      <c r="I33" s="476"/>
      <c r="N33" s="324"/>
    </row>
    <row r="34" spans="2:14" s="323" customFormat="1" ht="12.95" customHeight="1" x14ac:dyDescent="0.2">
      <c r="B34" s="302">
        <f>B33+1</f>
        <v>3</v>
      </c>
      <c r="C34" s="474" t="s">
        <v>208</v>
      </c>
      <c r="D34" s="474"/>
      <c r="E34" s="474"/>
      <c r="F34" s="474"/>
      <c r="G34" s="474"/>
      <c r="H34" s="474"/>
      <c r="I34" s="474"/>
      <c r="N34" s="324"/>
    </row>
    <row r="35" spans="2:14" s="324" customFormat="1" ht="24" customHeight="1" x14ac:dyDescent="0.2">
      <c r="B35" s="302">
        <f>B34+1</f>
        <v>4</v>
      </c>
      <c r="C35" s="474" t="s">
        <v>209</v>
      </c>
      <c r="D35" s="474"/>
      <c r="E35" s="474"/>
      <c r="F35" s="474"/>
      <c r="G35" s="474"/>
      <c r="H35" s="474"/>
      <c r="I35" s="474"/>
      <c r="L35" s="323"/>
      <c r="M35" s="323"/>
    </row>
    <row r="36" spans="2:14" x14ac:dyDescent="0.2">
      <c r="C36" s="84"/>
      <c r="D36" s="84"/>
      <c r="E36" s="84"/>
      <c r="F36" s="84"/>
      <c r="G36" s="84"/>
      <c r="H36" s="84"/>
      <c r="I36" s="84"/>
      <c r="J36" s="3"/>
      <c r="K36" s="3"/>
      <c r="L36" s="3"/>
      <c r="M36" s="3"/>
      <c r="N36" s="85"/>
    </row>
    <row r="37" spans="2:14" x14ac:dyDescent="0.2">
      <c r="C37" s="84"/>
      <c r="D37" s="84"/>
      <c r="E37" s="84"/>
      <c r="F37" s="84"/>
      <c r="G37" s="84"/>
      <c r="H37" s="84"/>
      <c r="I37" s="84"/>
      <c r="J37" s="3"/>
      <c r="K37" s="3"/>
      <c r="L37" s="3"/>
      <c r="M37" s="3"/>
      <c r="N37" s="85"/>
    </row>
  </sheetData>
  <sheetProtection sheet="1" objects="1" scenarios="1"/>
  <mergeCells count="33">
    <mergeCell ref="B17:C17"/>
    <mergeCell ref="B18:C18"/>
    <mergeCell ref="B1:C1"/>
    <mergeCell ref="B2:C2"/>
    <mergeCell ref="B5:C5"/>
    <mergeCell ref="B6:C6"/>
    <mergeCell ref="B7:C7"/>
    <mergeCell ref="B4:C4"/>
    <mergeCell ref="B3:C3"/>
    <mergeCell ref="B8:C8"/>
    <mergeCell ref="C35:I35"/>
    <mergeCell ref="B27:C27"/>
    <mergeCell ref="B28:C28"/>
    <mergeCell ref="B29:C29"/>
    <mergeCell ref="C32:I32"/>
    <mergeCell ref="C33:I33"/>
    <mergeCell ref="C34:I34"/>
    <mergeCell ref="B25:C25"/>
    <mergeCell ref="B26:C26"/>
    <mergeCell ref="B14:C14"/>
    <mergeCell ref="B9:C9"/>
    <mergeCell ref="B10:C10"/>
    <mergeCell ref="B11:C11"/>
    <mergeCell ref="B12:C12"/>
    <mergeCell ref="B13:C13"/>
    <mergeCell ref="B21:C21"/>
    <mergeCell ref="B22:C22"/>
    <mergeCell ref="B19:C19"/>
    <mergeCell ref="B20:C20"/>
    <mergeCell ref="B23:C23"/>
    <mergeCell ref="B24:C24"/>
    <mergeCell ref="B15:C15"/>
    <mergeCell ref="B16:C16"/>
  </mergeCells>
  <phoneticPr fontId="2" type="noConversion"/>
  <hyperlinks>
    <hyperlink ref="B1" location="Index!A1" display="Back to index" xr:uid="{B25C72C7-8E7B-42D5-8059-F22857D5BD62}"/>
  </hyperlinks>
  <pageMargins left="0.7" right="0.7" top="0.75" bottom="0.75" header="0.3" footer="0.3"/>
  <pageSetup paperSize="9" scale="49" orientation="portrait" r:id="rId1"/>
  <customProperties>
    <customPr name="EpmWorksheetKeyString_GU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80A25-0BB6-41EF-B1D5-5040235B3695}">
  <sheetPr>
    <pageSetUpPr fitToPage="1"/>
  </sheetPr>
  <dimension ref="B1:O12"/>
  <sheetViews>
    <sheetView showGridLines="0" showRowColHeaders="0" zoomScale="90" zoomScaleNormal="90" workbookViewId="0">
      <selection activeCell="M21" sqref="M21"/>
    </sheetView>
  </sheetViews>
  <sheetFormatPr defaultColWidth="8.85546875" defaultRowHeight="12.75" x14ac:dyDescent="0.2"/>
  <cols>
    <col min="1" max="1" width="8.85546875" customWidth="1"/>
    <col min="2" max="2" width="2.140625" customWidth="1"/>
    <col min="3" max="3" width="80" customWidth="1"/>
    <col min="4" max="4" width="4.28515625" customWidth="1"/>
    <col min="5" max="5" width="11.140625" customWidth="1"/>
    <col min="6" max="6" width="3.28515625" style="1" customWidth="1"/>
    <col min="7" max="7" width="11.140625" customWidth="1"/>
    <col min="8" max="8" width="4.28515625" customWidth="1"/>
    <col min="9" max="9" width="13" customWidth="1"/>
    <col min="10" max="10" width="4.28515625" style="2" customWidth="1"/>
    <col min="11" max="11" width="17.28515625" style="2" customWidth="1"/>
    <col min="12" max="12" width="7.85546875" style="2" customWidth="1"/>
    <col min="13" max="13" width="17.28515625" style="2" customWidth="1"/>
    <col min="14" max="14" width="7.85546875" style="2" customWidth="1"/>
    <col min="15" max="15" width="10.7109375" customWidth="1"/>
  </cols>
  <sheetData>
    <row r="1" spans="2:15" ht="39.950000000000003" customHeight="1" x14ac:dyDescent="0.2">
      <c r="B1" s="432" t="s">
        <v>14</v>
      </c>
      <c r="C1" s="432"/>
    </row>
    <row r="2" spans="2:15" s="17" customFormat="1" ht="30" customHeight="1" x14ac:dyDescent="0.2">
      <c r="B2" s="467" t="s">
        <v>1</v>
      </c>
      <c r="C2" s="483"/>
      <c r="D2" s="8"/>
      <c r="E2" s="20"/>
      <c r="F2" s="5"/>
      <c r="G2" s="20"/>
      <c r="H2" s="6"/>
      <c r="I2" s="20"/>
      <c r="J2" s="18"/>
      <c r="K2" s="18"/>
      <c r="L2" s="18"/>
      <c r="M2" s="18"/>
      <c r="N2" s="18"/>
      <c r="O2" s="19"/>
    </row>
    <row r="3" spans="2:15" ht="30" customHeight="1" x14ac:dyDescent="0.2">
      <c r="B3" s="444"/>
      <c r="C3" s="444"/>
      <c r="D3" s="8"/>
      <c r="E3" s="7"/>
      <c r="F3" s="5"/>
      <c r="G3" s="7"/>
      <c r="H3" s="6"/>
      <c r="I3" s="7"/>
      <c r="J3" s="3"/>
      <c r="K3" s="3"/>
      <c r="L3" s="3"/>
      <c r="M3" s="3"/>
      <c r="N3" s="3"/>
      <c r="O3" s="4"/>
    </row>
    <row r="4" spans="2:15" s="17" customFormat="1" ht="24" customHeight="1" thickBot="1" x14ac:dyDescent="0.25">
      <c r="B4" s="434" t="s">
        <v>10</v>
      </c>
      <c r="C4" s="434"/>
      <c r="D4" s="239"/>
      <c r="E4" s="397">
        <v>2023</v>
      </c>
      <c r="F4" s="212"/>
      <c r="G4" s="100">
        <v>2022</v>
      </c>
      <c r="H4" s="213"/>
      <c r="I4" s="100">
        <v>2021</v>
      </c>
      <c r="J4" s="6"/>
      <c r="K4" s="18"/>
      <c r="L4" s="18"/>
      <c r="M4" s="18"/>
      <c r="N4" s="18"/>
      <c r="O4" s="19"/>
    </row>
    <row r="5" spans="2:15" s="2" customFormat="1" ht="18" customHeight="1" x14ac:dyDescent="0.2">
      <c r="B5" s="484" t="s">
        <v>210</v>
      </c>
      <c r="C5" s="484"/>
      <c r="D5" s="240">
        <v>1</v>
      </c>
      <c r="E5" s="398">
        <v>320691</v>
      </c>
      <c r="F5" s="241"/>
      <c r="G5" s="242">
        <v>332668</v>
      </c>
      <c r="H5" s="243"/>
      <c r="I5" s="242">
        <v>353772</v>
      </c>
      <c r="J5" s="6"/>
      <c r="O5"/>
    </row>
    <row r="6" spans="2:15" s="2" customFormat="1" ht="18" customHeight="1" x14ac:dyDescent="0.2">
      <c r="B6" s="485" t="s">
        <v>211</v>
      </c>
      <c r="C6" s="485"/>
      <c r="D6" s="244"/>
      <c r="E6" s="385">
        <v>266909</v>
      </c>
      <c r="F6" s="235"/>
      <c r="G6" s="195">
        <v>261256</v>
      </c>
      <c r="H6" s="236"/>
      <c r="I6" s="195">
        <v>265111</v>
      </c>
      <c r="J6" s="6"/>
      <c r="O6"/>
    </row>
    <row r="7" spans="2:15" s="2" customFormat="1" ht="18" customHeight="1" x14ac:dyDescent="0.2">
      <c r="B7" s="485" t="s">
        <v>212</v>
      </c>
      <c r="C7" s="485"/>
      <c r="D7" s="244"/>
      <c r="E7" s="385">
        <v>53281</v>
      </c>
      <c r="F7" s="235"/>
      <c r="G7" s="195">
        <v>70826</v>
      </c>
      <c r="H7" s="236"/>
      <c r="I7" s="195">
        <v>88229</v>
      </c>
      <c r="J7" s="6"/>
      <c r="O7"/>
    </row>
    <row r="8" spans="2:15" s="2" customFormat="1" ht="18" customHeight="1" x14ac:dyDescent="0.2">
      <c r="B8" s="480" t="s">
        <v>213</v>
      </c>
      <c r="C8" s="480"/>
      <c r="D8" s="245"/>
      <c r="E8" s="353">
        <v>501</v>
      </c>
      <c r="F8" s="217"/>
      <c r="G8" s="218">
        <v>586</v>
      </c>
      <c r="H8" s="219"/>
      <c r="I8" s="218">
        <v>432</v>
      </c>
      <c r="J8" s="16"/>
      <c r="O8"/>
    </row>
    <row r="9" spans="2:15" s="2" customFormat="1" ht="18" customHeight="1" thickBot="1" x14ac:dyDescent="0.25">
      <c r="B9" s="481"/>
      <c r="C9" s="481"/>
      <c r="D9" s="246"/>
      <c r="E9" s="247"/>
      <c r="F9" s="106"/>
      <c r="G9" s="222"/>
      <c r="H9" s="223"/>
      <c r="I9" s="222"/>
      <c r="J9" s="16"/>
      <c r="O9"/>
    </row>
    <row r="10" spans="2:15" s="285" customFormat="1" ht="12.95" customHeight="1" x14ac:dyDescent="0.2">
      <c r="B10" s="482"/>
      <c r="C10" s="482"/>
      <c r="D10" s="292"/>
      <c r="E10" s="293"/>
      <c r="F10" s="294"/>
      <c r="G10" s="295"/>
      <c r="H10" s="296"/>
      <c r="I10" s="295"/>
      <c r="J10" s="296"/>
      <c r="O10" s="284"/>
    </row>
    <row r="11" spans="2:15" s="324" customFormat="1" ht="12.95" customHeight="1" x14ac:dyDescent="0.2">
      <c r="B11" s="318">
        <v>1</v>
      </c>
      <c r="C11" s="324" t="s">
        <v>214</v>
      </c>
      <c r="D11" s="343"/>
      <c r="E11" s="344"/>
      <c r="G11" s="345"/>
      <c r="H11" s="345"/>
      <c r="I11" s="344"/>
      <c r="J11" s="322"/>
      <c r="K11" s="323"/>
      <c r="L11" s="323"/>
      <c r="M11" s="323"/>
      <c r="N11" s="323"/>
    </row>
    <row r="12" spans="2:15" x14ac:dyDescent="0.2">
      <c r="C12" s="424" t="s">
        <v>215</v>
      </c>
    </row>
  </sheetData>
  <sheetProtection sheet="1" objects="1" scenarios="1"/>
  <mergeCells count="10">
    <mergeCell ref="B8:C8"/>
    <mergeCell ref="B3:C3"/>
    <mergeCell ref="B9:C9"/>
    <mergeCell ref="B10:C10"/>
    <mergeCell ref="B1:C1"/>
    <mergeCell ref="B2:C2"/>
    <mergeCell ref="B4:C4"/>
    <mergeCell ref="B5:C5"/>
    <mergeCell ref="B6:C6"/>
    <mergeCell ref="B7:C7"/>
  </mergeCells>
  <hyperlinks>
    <hyperlink ref="B1" location="Index!A1" display="Back to index" xr:uid="{E08A81C4-D156-4A6B-BC23-7D23CCDEC490}"/>
    <hyperlink ref="C12" r:id="rId1" xr:uid="{54946F8E-5B1C-4B9C-B951-2B37F1B9981C}"/>
  </hyperlinks>
  <pageMargins left="0.7" right="0.7" top="0.75" bottom="0.75" header="0.3" footer="0.3"/>
  <pageSetup paperSize="9" scale="52" orientation="portrait" r:id="rId2"/>
  <customProperties>
    <customPr name="EpmWorksheetKeyString_GUID" r:id="rId3"/>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817A3-198B-45B5-8E83-34FDC073CA41}">
  <sheetPr>
    <pageSetUpPr fitToPage="1"/>
  </sheetPr>
  <dimension ref="B1:O28"/>
  <sheetViews>
    <sheetView showGridLines="0" showRowColHeaders="0" zoomScale="85" zoomScaleNormal="85" workbookViewId="0">
      <selection activeCell="C26" sqref="C26:I26"/>
    </sheetView>
  </sheetViews>
  <sheetFormatPr defaultColWidth="8.85546875" defaultRowHeight="12.75" x14ac:dyDescent="0.2"/>
  <cols>
    <col min="1" max="1" width="8.85546875" customWidth="1"/>
    <col min="2" max="2" width="3" customWidth="1"/>
    <col min="3" max="3" width="87.85546875" customWidth="1"/>
    <col min="4" max="4" width="6.140625" customWidth="1"/>
    <col min="5" max="5" width="13" customWidth="1"/>
    <col min="6" max="6" width="6.140625" style="1" customWidth="1"/>
    <col min="7" max="7" width="13" customWidth="1"/>
    <col min="8" max="8" width="6.140625" customWidth="1"/>
    <col min="9" max="9" width="13" customWidth="1"/>
    <col min="10" max="10" width="6.140625" style="2" customWidth="1"/>
    <col min="11" max="11" width="17.28515625" style="2" customWidth="1"/>
    <col min="12" max="12" width="7.85546875" style="2" customWidth="1"/>
    <col min="13" max="13" width="17.28515625" style="2" customWidth="1"/>
    <col min="14" max="14" width="7.85546875" style="2" customWidth="1"/>
    <col min="15" max="15" width="10.7109375" customWidth="1"/>
  </cols>
  <sheetData>
    <row r="1" spans="2:14" ht="39.950000000000003" customHeight="1" x14ac:dyDescent="0.2">
      <c r="B1" s="432" t="s">
        <v>14</v>
      </c>
      <c r="C1" s="432"/>
    </row>
    <row r="2" spans="2:14" s="17" customFormat="1" ht="30" customHeight="1" x14ac:dyDescent="0.2">
      <c r="B2" s="467" t="s">
        <v>1</v>
      </c>
      <c r="C2" s="467"/>
      <c r="F2" s="21"/>
      <c r="J2" s="22"/>
      <c r="K2" s="22"/>
      <c r="L2" s="22"/>
      <c r="M2" s="22"/>
      <c r="N2" s="22"/>
    </row>
    <row r="3" spans="2:14" ht="30" customHeight="1" x14ac:dyDescent="0.2">
      <c r="B3" s="444"/>
      <c r="C3" s="444"/>
    </row>
    <row r="4" spans="2:14" ht="14.25" x14ac:dyDescent="0.2">
      <c r="B4" s="444"/>
      <c r="C4" s="444"/>
      <c r="D4" s="25"/>
      <c r="E4" s="7"/>
      <c r="F4" s="5"/>
      <c r="G4" s="7"/>
      <c r="H4" s="6"/>
      <c r="I4" s="7"/>
    </row>
    <row r="5" spans="2:14" s="17" customFormat="1" ht="24" customHeight="1" thickBot="1" x14ac:dyDescent="0.25">
      <c r="B5" s="434" t="s">
        <v>11</v>
      </c>
      <c r="C5" s="434"/>
      <c r="D5" s="104"/>
      <c r="E5" s="347">
        <v>2023</v>
      </c>
      <c r="F5" s="106"/>
      <c r="G5" s="100">
        <v>2022</v>
      </c>
      <c r="H5" s="213"/>
      <c r="I5" s="100">
        <v>2021</v>
      </c>
      <c r="J5" s="6"/>
      <c r="K5" s="22"/>
      <c r="L5" s="22"/>
      <c r="M5" s="22"/>
      <c r="N5" s="22"/>
    </row>
    <row r="6" spans="2:14" s="17" customFormat="1" ht="18" customHeight="1" x14ac:dyDescent="0.2">
      <c r="B6" s="440" t="s">
        <v>216</v>
      </c>
      <c r="C6" s="440"/>
      <c r="D6" s="412">
        <v>1</v>
      </c>
      <c r="E6" s="348">
        <v>7756</v>
      </c>
      <c r="F6" s="5"/>
      <c r="G6" s="73">
        <v>10346</v>
      </c>
      <c r="H6" s="16"/>
      <c r="I6" s="73">
        <v>11248</v>
      </c>
      <c r="J6" s="6"/>
      <c r="K6" s="22"/>
      <c r="L6" s="22"/>
      <c r="M6" s="22"/>
      <c r="N6" s="22"/>
    </row>
    <row r="7" spans="2:14" s="17" customFormat="1" ht="18" customHeight="1" x14ac:dyDescent="0.2">
      <c r="B7" s="488" t="s">
        <v>217</v>
      </c>
      <c r="C7" s="488"/>
      <c r="D7" s="163"/>
      <c r="E7" s="349">
        <v>1130</v>
      </c>
      <c r="F7" s="214"/>
      <c r="G7" s="215">
        <v>1393</v>
      </c>
      <c r="H7" s="249"/>
      <c r="I7" s="215">
        <v>2066</v>
      </c>
      <c r="J7" s="6"/>
      <c r="K7" s="22"/>
      <c r="L7" s="22"/>
      <c r="M7" s="22"/>
      <c r="N7" s="22"/>
    </row>
    <row r="8" spans="2:14" s="17" customFormat="1" ht="18" customHeight="1" x14ac:dyDescent="0.2">
      <c r="B8" s="437" t="s">
        <v>10</v>
      </c>
      <c r="C8" s="437"/>
      <c r="D8" s="113"/>
      <c r="E8" s="385">
        <v>9</v>
      </c>
      <c r="F8" s="235"/>
      <c r="G8" s="195">
        <v>18</v>
      </c>
      <c r="H8" s="250"/>
      <c r="I8" s="195">
        <v>9</v>
      </c>
      <c r="J8" s="6"/>
      <c r="K8" s="22"/>
      <c r="L8" s="22"/>
      <c r="M8" s="22"/>
      <c r="N8" s="22"/>
    </row>
    <row r="9" spans="2:14" s="17" customFormat="1" ht="18" customHeight="1" x14ac:dyDescent="0.2">
      <c r="B9" s="437" t="s">
        <v>218</v>
      </c>
      <c r="C9" s="437"/>
      <c r="D9" s="113"/>
      <c r="E9" s="385">
        <v>188</v>
      </c>
      <c r="F9" s="235"/>
      <c r="G9" s="195">
        <v>293</v>
      </c>
      <c r="H9" s="250"/>
      <c r="I9" s="195">
        <v>472</v>
      </c>
      <c r="J9" s="6"/>
      <c r="K9" s="22"/>
      <c r="L9" s="22"/>
      <c r="M9" s="22"/>
      <c r="N9" s="22"/>
    </row>
    <row r="10" spans="2:14" s="17" customFormat="1" ht="18" customHeight="1" x14ac:dyDescent="0.2">
      <c r="B10" s="437" t="s">
        <v>219</v>
      </c>
      <c r="C10" s="437"/>
      <c r="D10" s="113"/>
      <c r="E10" s="385">
        <v>3788</v>
      </c>
      <c r="F10" s="235"/>
      <c r="G10" s="195">
        <v>6302</v>
      </c>
      <c r="H10" s="250"/>
      <c r="I10" s="195">
        <v>5336</v>
      </c>
      <c r="J10" s="6"/>
      <c r="K10" s="22"/>
      <c r="L10" s="22"/>
      <c r="M10" s="87"/>
      <c r="N10" s="22"/>
    </row>
    <row r="11" spans="2:14" s="17" customFormat="1" ht="18" customHeight="1" x14ac:dyDescent="0.2">
      <c r="B11" s="437" t="s">
        <v>220</v>
      </c>
      <c r="C11" s="437"/>
      <c r="D11" s="113"/>
      <c r="E11" s="385">
        <v>4362</v>
      </c>
      <c r="F11" s="235"/>
      <c r="G11" s="195">
        <v>4982</v>
      </c>
      <c r="H11" s="250"/>
      <c r="I11" s="195">
        <v>6256</v>
      </c>
      <c r="J11" s="6"/>
      <c r="K11" s="22"/>
      <c r="L11" s="22"/>
      <c r="M11" s="22"/>
      <c r="N11" s="22"/>
    </row>
    <row r="12" spans="2:14" s="17" customFormat="1" ht="18" customHeight="1" x14ac:dyDescent="0.2">
      <c r="B12" s="466" t="s">
        <v>263</v>
      </c>
      <c r="C12" s="466"/>
      <c r="D12" s="118">
        <v>2</v>
      </c>
      <c r="E12" s="353">
        <v>260</v>
      </c>
      <c r="F12" s="217"/>
      <c r="G12" s="218">
        <v>593</v>
      </c>
      <c r="H12" s="219"/>
      <c r="I12" s="218">
        <v>847</v>
      </c>
      <c r="J12" s="6"/>
      <c r="K12" s="22"/>
      <c r="L12" s="22"/>
      <c r="M12" s="22"/>
      <c r="N12" s="22"/>
    </row>
    <row r="13" spans="2:14" s="17" customFormat="1" ht="18" customHeight="1" x14ac:dyDescent="0.2">
      <c r="B13" s="442"/>
      <c r="C13" s="442"/>
      <c r="D13" s="163"/>
      <c r="E13" s="349"/>
      <c r="F13" s="214"/>
      <c r="G13" s="215"/>
      <c r="H13" s="249"/>
      <c r="I13" s="215"/>
      <c r="J13" s="6"/>
      <c r="K13" s="22"/>
      <c r="L13" s="22"/>
      <c r="M13" s="22"/>
      <c r="N13" s="22"/>
    </row>
    <row r="14" spans="2:14" s="17" customFormat="1" ht="18" customHeight="1" x14ac:dyDescent="0.2">
      <c r="B14" s="441" t="s">
        <v>221</v>
      </c>
      <c r="C14" s="441"/>
      <c r="D14" s="118"/>
      <c r="E14" s="350"/>
      <c r="F14" s="217"/>
      <c r="G14" s="182"/>
      <c r="H14" s="237"/>
      <c r="I14" s="182"/>
      <c r="J14" s="6"/>
      <c r="K14" s="22"/>
      <c r="L14" s="22"/>
      <c r="M14" s="22"/>
      <c r="N14" s="22"/>
    </row>
    <row r="15" spans="2:14" s="17" customFormat="1" ht="18" customHeight="1" x14ac:dyDescent="0.2">
      <c r="B15" s="445" t="s">
        <v>222</v>
      </c>
      <c r="C15" s="445"/>
      <c r="D15" s="163"/>
      <c r="E15" s="349">
        <v>56</v>
      </c>
      <c r="F15" s="214"/>
      <c r="G15" s="215">
        <v>80</v>
      </c>
      <c r="H15" s="249"/>
      <c r="I15" s="215">
        <v>79</v>
      </c>
      <c r="J15" s="6"/>
      <c r="K15" s="22"/>
      <c r="L15" s="22"/>
      <c r="M15" s="22"/>
      <c r="N15" s="22"/>
    </row>
    <row r="16" spans="2:14" s="17" customFormat="1" ht="18" customHeight="1" x14ac:dyDescent="0.2">
      <c r="B16" s="436" t="s">
        <v>223</v>
      </c>
      <c r="C16" s="436"/>
      <c r="D16" s="113"/>
      <c r="E16" s="385">
        <v>190</v>
      </c>
      <c r="F16" s="235"/>
      <c r="G16" s="195">
        <v>359</v>
      </c>
      <c r="H16" s="250"/>
      <c r="I16" s="195">
        <v>853</v>
      </c>
      <c r="J16" s="6"/>
      <c r="K16" s="22"/>
      <c r="L16" s="22"/>
      <c r="M16" s="22"/>
      <c r="N16" s="22"/>
    </row>
    <row r="17" spans="2:15" s="17" customFormat="1" ht="18" customHeight="1" x14ac:dyDescent="0.2">
      <c r="B17" s="451" t="s">
        <v>224</v>
      </c>
      <c r="C17" s="451"/>
      <c r="D17" s="118"/>
      <c r="E17" s="353">
        <v>8</v>
      </c>
      <c r="F17" s="217"/>
      <c r="G17" s="218">
        <v>17</v>
      </c>
      <c r="H17" s="219"/>
      <c r="I17" s="218">
        <v>37</v>
      </c>
      <c r="J17" s="6"/>
      <c r="K17" s="22"/>
      <c r="L17" s="22"/>
      <c r="M17" s="22"/>
      <c r="N17" s="22"/>
    </row>
    <row r="18" spans="2:15" s="17" customFormat="1" ht="18" customHeight="1" x14ac:dyDescent="0.2">
      <c r="B18" s="442"/>
      <c r="C18" s="442"/>
      <c r="D18" s="163"/>
      <c r="E18" s="349"/>
      <c r="F18" s="214"/>
      <c r="G18" s="215"/>
      <c r="H18" s="249"/>
      <c r="I18" s="215"/>
      <c r="J18" s="6"/>
      <c r="K18" s="22"/>
      <c r="L18" s="22"/>
      <c r="M18" s="22"/>
      <c r="N18" s="22"/>
    </row>
    <row r="19" spans="2:15" s="17" customFormat="1" ht="18" customHeight="1" x14ac:dyDescent="0.2">
      <c r="B19" s="441" t="s">
        <v>225</v>
      </c>
      <c r="C19" s="441"/>
      <c r="D19" s="118"/>
      <c r="E19" s="350"/>
      <c r="F19" s="217"/>
      <c r="G19" s="182"/>
      <c r="H19" s="237"/>
      <c r="I19" s="182"/>
      <c r="J19" s="6"/>
      <c r="K19" s="22"/>
      <c r="L19" s="22"/>
      <c r="M19" s="22"/>
      <c r="N19" s="22"/>
    </row>
    <row r="20" spans="2:15" s="17" customFormat="1" ht="18" customHeight="1" x14ac:dyDescent="0.2">
      <c r="B20" s="445" t="s">
        <v>226</v>
      </c>
      <c r="C20" s="445"/>
      <c r="D20" s="248"/>
      <c r="E20" s="349">
        <v>136</v>
      </c>
      <c r="F20" s="214"/>
      <c r="G20" s="215" t="s">
        <v>71</v>
      </c>
      <c r="H20" s="216"/>
      <c r="I20" s="215" t="s">
        <v>71</v>
      </c>
      <c r="J20" s="6"/>
      <c r="K20" s="22"/>
      <c r="L20" s="22"/>
      <c r="M20" s="22"/>
      <c r="N20" s="22"/>
    </row>
    <row r="21" spans="2:15" s="17" customFormat="1" ht="18" customHeight="1" x14ac:dyDescent="0.2">
      <c r="B21" s="438" t="s">
        <v>227</v>
      </c>
      <c r="C21" s="438"/>
      <c r="D21" s="251"/>
      <c r="E21" s="353">
        <v>65</v>
      </c>
      <c r="F21" s="217"/>
      <c r="G21" s="218" t="s">
        <v>71</v>
      </c>
      <c r="H21" s="219"/>
      <c r="I21" s="218" t="s">
        <v>71</v>
      </c>
      <c r="J21" s="6"/>
      <c r="K21" s="22"/>
      <c r="L21" s="22"/>
      <c r="M21" s="22"/>
      <c r="N21" s="22"/>
    </row>
    <row r="22" spans="2:15" s="17" customFormat="1" ht="18" customHeight="1" thickBot="1" x14ac:dyDescent="0.25">
      <c r="B22" s="487"/>
      <c r="C22" s="487"/>
      <c r="D22" s="252"/>
      <c r="E22" s="221"/>
      <c r="F22" s="106"/>
      <c r="G22" s="222"/>
      <c r="H22" s="223"/>
      <c r="I22" s="222"/>
      <c r="J22" s="6"/>
      <c r="K22" s="22"/>
      <c r="L22" s="22"/>
      <c r="M22" s="22"/>
      <c r="N22" s="22"/>
    </row>
    <row r="23" spans="2:15" s="284" customFormat="1" ht="12.95" customHeight="1" x14ac:dyDescent="0.2">
      <c r="B23" s="486"/>
      <c r="C23" s="486"/>
      <c r="D23" s="286"/>
      <c r="E23" s="287"/>
      <c r="F23" s="288"/>
      <c r="G23" s="289"/>
      <c r="H23" s="290"/>
      <c r="I23" s="289"/>
      <c r="J23" s="291"/>
      <c r="K23" s="285"/>
      <c r="L23" s="285"/>
      <c r="M23" s="285"/>
      <c r="N23" s="285"/>
    </row>
    <row r="24" spans="2:15" s="323" customFormat="1" ht="12.95" customHeight="1" x14ac:dyDescent="0.2">
      <c r="B24" s="318" t="s">
        <v>71</v>
      </c>
      <c r="C24" s="303" t="s">
        <v>94</v>
      </c>
      <c r="D24" s="340"/>
      <c r="E24" s="340"/>
      <c r="F24" s="341"/>
      <c r="G24" s="339"/>
      <c r="H24" s="339"/>
      <c r="I24" s="339"/>
      <c r="J24" s="342"/>
      <c r="O24" s="324"/>
    </row>
    <row r="25" spans="2:15" s="324" customFormat="1" ht="25.5" customHeight="1" x14ac:dyDescent="0.2">
      <c r="B25" s="318">
        <v>1</v>
      </c>
      <c r="C25" s="459" t="s">
        <v>228</v>
      </c>
      <c r="D25" s="459"/>
      <c r="E25" s="459"/>
      <c r="F25" s="459"/>
      <c r="G25" s="459"/>
      <c r="H25" s="459"/>
      <c r="I25" s="459"/>
      <c r="J25" s="322"/>
      <c r="K25" s="323"/>
      <c r="L25" s="323"/>
      <c r="M25" s="323"/>
      <c r="N25" s="323"/>
    </row>
    <row r="26" spans="2:15" s="324" customFormat="1" ht="12.95" customHeight="1" x14ac:dyDescent="0.2">
      <c r="B26" s="318">
        <v>2</v>
      </c>
      <c r="C26" s="459" t="s">
        <v>229</v>
      </c>
      <c r="D26" s="459"/>
      <c r="E26" s="459"/>
      <c r="F26" s="459"/>
      <c r="G26" s="459"/>
      <c r="H26" s="459"/>
      <c r="I26" s="459"/>
      <c r="J26" s="322"/>
      <c r="K26" s="323"/>
      <c r="L26" s="323"/>
      <c r="M26" s="323"/>
      <c r="N26" s="323"/>
    </row>
    <row r="27" spans="2:15" x14ac:dyDescent="0.2">
      <c r="C27" s="43"/>
      <c r="D27" s="88"/>
      <c r="E27" s="9"/>
      <c r="F27" s="10"/>
      <c r="G27" s="42"/>
      <c r="H27" s="42"/>
      <c r="I27" s="42"/>
      <c r="J27" s="11"/>
    </row>
    <row r="28" spans="2:15" x14ac:dyDescent="0.2">
      <c r="C28" s="48"/>
      <c r="D28" s="49"/>
      <c r="E28" s="50"/>
      <c r="F28" s="51"/>
      <c r="G28" s="46"/>
      <c r="H28" s="46"/>
      <c r="I28" s="46"/>
      <c r="J28" s="3"/>
      <c r="K28" s="3"/>
      <c r="L28" s="3"/>
      <c r="M28" s="3"/>
      <c r="N28" s="3"/>
      <c r="O28" s="85"/>
    </row>
  </sheetData>
  <sheetProtection sheet="1" objects="1" scenarios="1"/>
  <mergeCells count="25">
    <mergeCell ref="B14:C14"/>
    <mergeCell ref="B13:C13"/>
    <mergeCell ref="B1:C1"/>
    <mergeCell ref="B2:C2"/>
    <mergeCell ref="B5:C5"/>
    <mergeCell ref="B6:C6"/>
    <mergeCell ref="B7:C7"/>
    <mergeCell ref="B3:C3"/>
    <mergeCell ref="B4:C4"/>
    <mergeCell ref="B8:C8"/>
    <mergeCell ref="B9:C9"/>
    <mergeCell ref="B10:C10"/>
    <mergeCell ref="B11:C11"/>
    <mergeCell ref="B12:C12"/>
    <mergeCell ref="C26:I26"/>
    <mergeCell ref="B23:C23"/>
    <mergeCell ref="B15:C15"/>
    <mergeCell ref="B16:C16"/>
    <mergeCell ref="B17:C17"/>
    <mergeCell ref="B19:C19"/>
    <mergeCell ref="B20:C20"/>
    <mergeCell ref="B21:C21"/>
    <mergeCell ref="B18:C18"/>
    <mergeCell ref="C25:I25"/>
    <mergeCell ref="B22:C22"/>
  </mergeCells>
  <hyperlinks>
    <hyperlink ref="B1" location="Index!A1" display="Back to index" xr:uid="{F747050D-C766-4D44-9957-FE5DF0C0BDDE}"/>
  </hyperlinks>
  <pageMargins left="0.7" right="0.7" top="0.75" bottom="0.75" header="0.3" footer="0.3"/>
  <pageSetup paperSize="9" scale="49" orientation="portrait" r:id="rId1"/>
  <customProperties>
    <customPr name="EpmWorksheetKeyString_GU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47435-EB3B-C040-A1E7-8ADB739AA8B1}">
  <sheetPr>
    <pageSetUpPr fitToPage="1"/>
  </sheetPr>
  <dimension ref="B1:O23"/>
  <sheetViews>
    <sheetView showGridLines="0" showRowColHeaders="0" zoomScale="85" zoomScaleNormal="85" workbookViewId="0">
      <selection activeCell="B13" sqref="B13:C13"/>
    </sheetView>
  </sheetViews>
  <sheetFormatPr defaultColWidth="8.85546875" defaultRowHeight="12.75" x14ac:dyDescent="0.2"/>
  <cols>
    <col min="1" max="1" width="8.85546875" customWidth="1"/>
    <col min="2" max="2" width="2.140625" customWidth="1"/>
    <col min="3" max="3" width="93.42578125" customWidth="1"/>
    <col min="4" max="4" width="5.42578125" customWidth="1"/>
    <col min="5" max="5" width="13" customWidth="1"/>
    <col min="6" max="6" width="5.42578125" style="1" customWidth="1"/>
    <col min="7" max="7" width="13" customWidth="1"/>
    <col min="8" max="8" width="5.42578125" customWidth="1"/>
    <col min="9" max="9" width="13" customWidth="1"/>
    <col min="10" max="10" width="5.42578125" style="2" customWidth="1"/>
    <col min="11" max="11" width="17.28515625" style="2" customWidth="1"/>
    <col min="12" max="12" width="7.85546875" style="2" customWidth="1"/>
    <col min="13" max="13" width="17.28515625" style="2" customWidth="1"/>
    <col min="14" max="14" width="7.85546875" style="2" customWidth="1"/>
    <col min="15" max="15" width="10.7109375" customWidth="1"/>
  </cols>
  <sheetData>
    <row r="1" spans="2:15" ht="39.950000000000003" customHeight="1" x14ac:dyDescent="0.2">
      <c r="B1" s="432" t="s">
        <v>14</v>
      </c>
      <c r="C1" s="432"/>
    </row>
    <row r="2" spans="2:15" s="17" customFormat="1" ht="30" customHeight="1" x14ac:dyDescent="0.2">
      <c r="B2" s="467" t="s">
        <v>1</v>
      </c>
      <c r="C2" s="467"/>
      <c r="D2" s="77"/>
      <c r="F2" s="21"/>
      <c r="J2" s="22"/>
      <c r="K2" s="22"/>
      <c r="L2" s="22"/>
      <c r="M2" s="22"/>
      <c r="N2" s="22"/>
    </row>
    <row r="3" spans="2:15" ht="30" customHeight="1" x14ac:dyDescent="0.2">
      <c r="B3" s="444"/>
      <c r="C3" s="444"/>
    </row>
    <row r="4" spans="2:15" ht="14.25" x14ac:dyDescent="0.2">
      <c r="B4" s="444"/>
      <c r="C4" s="444"/>
      <c r="D4" s="25"/>
      <c r="E4" s="7"/>
      <c r="F4" s="5"/>
      <c r="G4" s="7"/>
      <c r="H4" s="6"/>
      <c r="I4" s="7"/>
    </row>
    <row r="5" spans="2:15" s="17" customFormat="1" ht="24" customHeight="1" thickBot="1" x14ac:dyDescent="0.25">
      <c r="B5" s="434" t="s">
        <v>12</v>
      </c>
      <c r="C5" s="434"/>
      <c r="D5" s="253"/>
      <c r="E5" s="362">
        <v>2023</v>
      </c>
      <c r="F5" s="254"/>
      <c r="G5" s="255">
        <v>2022</v>
      </c>
      <c r="H5" s="256"/>
      <c r="I5" s="255">
        <v>2021</v>
      </c>
      <c r="J5" s="6"/>
      <c r="K5" s="22"/>
      <c r="L5" s="22"/>
      <c r="M5" s="22"/>
      <c r="N5" s="22"/>
    </row>
    <row r="6" spans="2:15" s="17" customFormat="1" ht="18" customHeight="1" x14ac:dyDescent="0.2">
      <c r="B6" s="477" t="s">
        <v>230</v>
      </c>
      <c r="C6" s="477"/>
      <c r="D6" s="76"/>
      <c r="E6" s="348"/>
      <c r="F6" s="90"/>
      <c r="G6" s="92"/>
      <c r="H6" s="91"/>
      <c r="I6" s="92"/>
      <c r="J6" s="6"/>
      <c r="K6" s="22"/>
      <c r="L6" s="22"/>
      <c r="M6" s="22"/>
      <c r="N6" s="22"/>
    </row>
    <row r="7" spans="2:15" s="22" customFormat="1" ht="18" customHeight="1" x14ac:dyDescent="0.2">
      <c r="B7" s="464" t="s">
        <v>231</v>
      </c>
      <c r="C7" s="464"/>
      <c r="D7" s="257"/>
      <c r="E7" s="349">
        <v>926</v>
      </c>
      <c r="F7" s="258"/>
      <c r="G7" s="259">
        <v>1034</v>
      </c>
      <c r="H7" s="260"/>
      <c r="I7" s="259">
        <v>886</v>
      </c>
      <c r="J7" s="6"/>
      <c r="O7" s="17"/>
    </row>
    <row r="8" spans="2:15" s="22" customFormat="1" ht="18" customHeight="1" x14ac:dyDescent="0.2">
      <c r="B8" s="437" t="s">
        <v>232</v>
      </c>
      <c r="C8" s="437"/>
      <c r="D8" s="261">
        <v>1</v>
      </c>
      <c r="E8" s="385">
        <v>81</v>
      </c>
      <c r="F8" s="262"/>
      <c r="G8" s="263">
        <v>106</v>
      </c>
      <c r="H8" s="264"/>
      <c r="I8" s="263">
        <v>88</v>
      </c>
      <c r="J8" s="6"/>
      <c r="O8" s="17"/>
    </row>
    <row r="9" spans="2:15" s="22" customFormat="1" ht="18" customHeight="1" x14ac:dyDescent="0.2">
      <c r="B9" s="466" t="s">
        <v>233</v>
      </c>
      <c r="C9" s="466"/>
      <c r="D9" s="265">
        <v>2</v>
      </c>
      <c r="E9" s="353">
        <v>845</v>
      </c>
      <c r="F9" s="266"/>
      <c r="G9" s="267">
        <v>928</v>
      </c>
      <c r="H9" s="268"/>
      <c r="I9" s="267">
        <v>798</v>
      </c>
      <c r="J9" s="6"/>
      <c r="O9" s="17"/>
    </row>
    <row r="10" spans="2:15" s="22" customFormat="1" ht="18" customHeight="1" x14ac:dyDescent="0.2">
      <c r="B10" s="479"/>
      <c r="C10" s="479"/>
      <c r="D10" s="257"/>
      <c r="E10" s="349"/>
      <c r="F10" s="258"/>
      <c r="G10" s="259"/>
      <c r="H10" s="260"/>
      <c r="I10" s="259"/>
      <c r="J10" s="6"/>
      <c r="O10" s="17"/>
    </row>
    <row r="11" spans="2:15" s="22" customFormat="1" ht="18" customHeight="1" x14ac:dyDescent="0.2">
      <c r="B11" s="441" t="s">
        <v>234</v>
      </c>
      <c r="C11" s="441"/>
      <c r="D11" s="265"/>
      <c r="E11" s="353"/>
      <c r="F11" s="266"/>
      <c r="G11" s="267"/>
      <c r="H11" s="268"/>
      <c r="I11" s="267"/>
      <c r="J11" s="6"/>
      <c r="O11" s="17"/>
    </row>
    <row r="12" spans="2:15" s="22" customFormat="1" ht="18" customHeight="1" x14ac:dyDescent="0.2">
      <c r="B12" s="464" t="s">
        <v>235</v>
      </c>
      <c r="C12" s="464"/>
      <c r="D12" s="257"/>
      <c r="E12" s="349">
        <v>113</v>
      </c>
      <c r="F12" s="258"/>
      <c r="G12" s="259">
        <v>106</v>
      </c>
      <c r="H12" s="260"/>
      <c r="I12" s="259">
        <v>89</v>
      </c>
      <c r="J12" s="6"/>
      <c r="O12" s="17"/>
    </row>
    <row r="13" spans="2:15" s="22" customFormat="1" ht="18" customHeight="1" x14ac:dyDescent="0.2">
      <c r="B13" s="456" t="s">
        <v>236</v>
      </c>
      <c r="C13" s="456"/>
      <c r="D13" s="265"/>
      <c r="E13" s="399">
        <v>99.1</v>
      </c>
      <c r="F13" s="266"/>
      <c r="G13" s="269">
        <v>100</v>
      </c>
      <c r="H13" s="268"/>
      <c r="I13" s="269">
        <v>98.9</v>
      </c>
      <c r="J13" s="6"/>
      <c r="O13" s="17"/>
    </row>
    <row r="14" spans="2:15" s="22" customFormat="1" ht="18" customHeight="1" x14ac:dyDescent="0.2">
      <c r="B14" s="479"/>
      <c r="C14" s="479"/>
      <c r="D14" s="257"/>
      <c r="E14" s="352"/>
      <c r="F14" s="258"/>
      <c r="G14" s="272"/>
      <c r="H14" s="260"/>
      <c r="I14" s="272"/>
      <c r="J14" s="6"/>
      <c r="O14" s="17"/>
    </row>
    <row r="15" spans="2:15" s="22" customFormat="1" ht="18" customHeight="1" x14ac:dyDescent="0.2">
      <c r="B15" s="441" t="s">
        <v>237</v>
      </c>
      <c r="C15" s="441"/>
      <c r="D15" s="265"/>
      <c r="E15" s="353"/>
      <c r="F15" s="266"/>
      <c r="G15" s="267"/>
      <c r="H15" s="268"/>
      <c r="I15" s="267"/>
      <c r="J15" s="6"/>
      <c r="O15" s="17"/>
    </row>
    <row r="16" spans="2:15" s="22" customFormat="1" ht="18" customHeight="1" x14ac:dyDescent="0.2">
      <c r="B16" s="445" t="s">
        <v>238</v>
      </c>
      <c r="C16" s="445"/>
      <c r="D16" s="257"/>
      <c r="E16" s="349">
        <v>10</v>
      </c>
      <c r="F16" s="258"/>
      <c r="G16" s="259">
        <v>7</v>
      </c>
      <c r="H16" s="260"/>
      <c r="I16" s="259">
        <v>9</v>
      </c>
      <c r="J16" s="6"/>
      <c r="O16" s="17"/>
    </row>
    <row r="17" spans="2:15" s="22" customFormat="1" ht="18" customHeight="1" x14ac:dyDescent="0.2">
      <c r="B17" s="437" t="s">
        <v>239</v>
      </c>
      <c r="C17" s="437"/>
      <c r="D17" s="261"/>
      <c r="E17" s="385">
        <v>1</v>
      </c>
      <c r="F17" s="262"/>
      <c r="G17" s="263">
        <v>0</v>
      </c>
      <c r="H17" s="264"/>
      <c r="I17" s="263">
        <v>0</v>
      </c>
      <c r="J17" s="6"/>
      <c r="O17" s="17"/>
    </row>
    <row r="18" spans="2:15" s="22" customFormat="1" ht="18" customHeight="1" x14ac:dyDescent="0.2">
      <c r="B18" s="437" t="s">
        <v>240</v>
      </c>
      <c r="C18" s="437"/>
      <c r="D18" s="137"/>
      <c r="E18" s="385">
        <v>8</v>
      </c>
      <c r="F18" s="262"/>
      <c r="G18" s="263">
        <v>6</v>
      </c>
      <c r="H18" s="264"/>
      <c r="I18" s="263">
        <v>6</v>
      </c>
      <c r="J18" s="6"/>
      <c r="O18" s="17"/>
    </row>
    <row r="19" spans="2:15" s="22" customFormat="1" ht="18" customHeight="1" x14ac:dyDescent="0.2">
      <c r="B19" s="491" t="s">
        <v>241</v>
      </c>
      <c r="C19" s="491"/>
      <c r="D19" s="199"/>
      <c r="E19" s="353">
        <v>1</v>
      </c>
      <c r="F19" s="266"/>
      <c r="G19" s="267">
        <v>1</v>
      </c>
      <c r="H19" s="268"/>
      <c r="I19" s="267">
        <v>2</v>
      </c>
      <c r="J19" s="6"/>
      <c r="O19" s="17"/>
    </row>
    <row r="20" spans="2:15" s="22" customFormat="1" ht="18" customHeight="1" thickBot="1" x14ac:dyDescent="0.25">
      <c r="B20" s="489"/>
      <c r="C20" s="489"/>
      <c r="D20" s="86"/>
      <c r="E20" s="93"/>
      <c r="F20" s="89"/>
      <c r="G20" s="94"/>
      <c r="H20" s="95"/>
      <c r="I20" s="94"/>
      <c r="J20" s="6"/>
      <c r="O20" s="17"/>
    </row>
    <row r="21" spans="2:15" s="277" customFormat="1" ht="12.95" customHeight="1" x14ac:dyDescent="0.2">
      <c r="B21" s="490"/>
      <c r="C21" s="490"/>
      <c r="D21" s="278"/>
      <c r="E21" s="279"/>
      <c r="F21" s="280"/>
      <c r="G21" s="281"/>
      <c r="H21" s="282"/>
      <c r="I21" s="281"/>
      <c r="J21" s="31"/>
      <c r="O21" s="283"/>
    </row>
    <row r="22" spans="2:15" s="323" customFormat="1" ht="12.95" customHeight="1" x14ac:dyDescent="0.2">
      <c r="B22" s="318">
        <v>1</v>
      </c>
      <c r="C22" s="303" t="s">
        <v>242</v>
      </c>
      <c r="D22" s="346"/>
      <c r="E22" s="337"/>
      <c r="F22" s="338"/>
      <c r="G22" s="336"/>
      <c r="H22" s="336"/>
      <c r="I22" s="336"/>
      <c r="J22" s="328"/>
      <c r="O22" s="324"/>
    </row>
    <row r="23" spans="2:15" s="323" customFormat="1" ht="12.95" customHeight="1" x14ac:dyDescent="0.2">
      <c r="B23" s="318">
        <v>2</v>
      </c>
      <c r="C23" s="303" t="s">
        <v>243</v>
      </c>
      <c r="D23" s="346"/>
      <c r="E23" s="337"/>
      <c r="F23" s="338"/>
      <c r="G23" s="338"/>
      <c r="H23" s="336"/>
      <c r="I23" s="336"/>
      <c r="J23" s="322"/>
      <c r="O23" s="324"/>
    </row>
  </sheetData>
  <sheetProtection sheet="1" objects="1" scenarios="1"/>
  <mergeCells count="21">
    <mergeCell ref="B15:C15"/>
    <mergeCell ref="B16:C16"/>
    <mergeCell ref="B1:C1"/>
    <mergeCell ref="B2:C2"/>
    <mergeCell ref="B5:C5"/>
    <mergeCell ref="B6:C6"/>
    <mergeCell ref="B7:C7"/>
    <mergeCell ref="B8:C8"/>
    <mergeCell ref="B14:C14"/>
    <mergeCell ref="B10:C10"/>
    <mergeCell ref="B3:C3"/>
    <mergeCell ref="B4:C4"/>
    <mergeCell ref="B9:C9"/>
    <mergeCell ref="B11:C11"/>
    <mergeCell ref="B12:C12"/>
    <mergeCell ref="B13:C13"/>
    <mergeCell ref="B20:C20"/>
    <mergeCell ref="B21:C21"/>
    <mergeCell ref="B17:C17"/>
    <mergeCell ref="B18:C18"/>
    <mergeCell ref="B19:C19"/>
  </mergeCells>
  <hyperlinks>
    <hyperlink ref="B1" location="Index!A1" display="Back to index" xr:uid="{524DA04B-C201-4CB0-8FC9-83B02CE3F6D8}"/>
  </hyperlinks>
  <pageMargins left="0.7" right="0.7" top="0.75" bottom="0.75" header="0.3" footer="0.3"/>
  <pageSetup paperSize="9" scale="49" orientation="portrait" r:id="rId1"/>
  <customProperties>
    <customPr name="EpmWorksheetKeyString_GU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68BF4-17BD-4B00-9436-51769D70ADE1}">
  <sheetPr>
    <pageSetUpPr fitToPage="1"/>
  </sheetPr>
  <dimension ref="B1:J23"/>
  <sheetViews>
    <sheetView showGridLines="0" showRowColHeaders="0" zoomScale="85" zoomScaleNormal="85" workbookViewId="0">
      <selection activeCell="O21" sqref="O21"/>
    </sheetView>
  </sheetViews>
  <sheetFormatPr defaultColWidth="8.85546875" defaultRowHeight="12.75" x14ac:dyDescent="0.2"/>
  <cols>
    <col min="1" max="1" width="8.85546875" customWidth="1"/>
    <col min="2" max="2" width="2.140625" customWidth="1"/>
    <col min="3" max="3" width="96.85546875" customWidth="1"/>
    <col min="4" max="4" width="2.28515625" customWidth="1"/>
    <col min="5" max="5" width="12.7109375" customWidth="1"/>
    <col min="6" max="6" width="2.28515625" customWidth="1"/>
    <col min="7" max="7" width="12.7109375" customWidth="1"/>
    <col min="8" max="8" width="2.28515625" customWidth="1"/>
    <col min="9" max="9" width="12.7109375" customWidth="1"/>
    <col min="10" max="10" width="2.28515625" customWidth="1"/>
    <col min="11" max="11" width="9.140625"/>
  </cols>
  <sheetData>
    <row r="1" spans="2:10" ht="39.950000000000003" customHeight="1" x14ac:dyDescent="0.2">
      <c r="B1" s="432" t="s">
        <v>14</v>
      </c>
      <c r="C1" s="432"/>
    </row>
    <row r="2" spans="2:10" s="17" customFormat="1" ht="30" customHeight="1" x14ac:dyDescent="0.2">
      <c r="B2" s="467" t="s">
        <v>1</v>
      </c>
      <c r="C2" s="467"/>
      <c r="D2" s="467"/>
      <c r="E2" s="467"/>
      <c r="F2" s="467"/>
      <c r="G2" s="467"/>
      <c r="H2" s="467"/>
      <c r="I2" s="467"/>
      <c r="J2" s="467"/>
    </row>
    <row r="3" spans="2:10" s="17" customFormat="1" ht="30" customHeight="1" x14ac:dyDescent="0.2">
      <c r="B3" s="415"/>
      <c r="C3" s="415"/>
      <c r="D3" s="415"/>
      <c r="E3" s="415"/>
      <c r="F3" s="415"/>
      <c r="G3" s="415"/>
      <c r="H3" s="415"/>
      <c r="I3" s="415"/>
      <c r="J3" s="415"/>
    </row>
    <row r="4" spans="2:10" ht="6.75" customHeight="1" x14ac:dyDescent="0.2">
      <c r="B4" s="444"/>
      <c r="C4" s="444"/>
    </row>
    <row r="5" spans="2:10" s="17" customFormat="1" ht="24" customHeight="1" thickBot="1" x14ac:dyDescent="0.25">
      <c r="B5" s="434" t="s">
        <v>244</v>
      </c>
      <c r="C5" s="434"/>
      <c r="D5" s="121">
        <v>1</v>
      </c>
      <c r="E5" s="347">
        <v>2023</v>
      </c>
      <c r="F5" s="106"/>
      <c r="G5" s="100">
        <v>2022</v>
      </c>
      <c r="H5" s="234"/>
      <c r="I5" s="100">
        <v>2021</v>
      </c>
      <c r="J5" s="5"/>
    </row>
    <row r="6" spans="2:10" s="17" customFormat="1" ht="18" customHeight="1" x14ac:dyDescent="0.2">
      <c r="B6" s="477" t="s">
        <v>245</v>
      </c>
      <c r="C6" s="477"/>
      <c r="D6" s="53"/>
      <c r="E6" s="396"/>
      <c r="F6" s="5"/>
      <c r="G6" s="39"/>
      <c r="H6" s="5"/>
      <c r="I6" s="39"/>
      <c r="J6" s="5"/>
    </row>
    <row r="7" spans="2:10" s="17" customFormat="1" ht="18" customHeight="1" x14ac:dyDescent="0.2">
      <c r="B7" s="445" t="s">
        <v>246</v>
      </c>
      <c r="C7" s="445"/>
      <c r="D7" s="165"/>
      <c r="E7" s="394">
        <v>4804</v>
      </c>
      <c r="F7" s="214"/>
      <c r="G7" s="168">
        <v>4820</v>
      </c>
      <c r="H7" s="214"/>
      <c r="I7" s="168">
        <v>6580</v>
      </c>
      <c r="J7" s="5"/>
    </row>
    <row r="8" spans="2:10" s="17" customFormat="1" ht="18" customHeight="1" x14ac:dyDescent="0.2">
      <c r="B8" s="451" t="s">
        <v>247</v>
      </c>
      <c r="C8" s="451"/>
      <c r="D8" s="146"/>
      <c r="E8" s="395">
        <v>2259</v>
      </c>
      <c r="F8" s="217"/>
      <c r="G8" s="148">
        <v>1827</v>
      </c>
      <c r="H8" s="217"/>
      <c r="I8" s="148">
        <v>2274</v>
      </c>
      <c r="J8" s="5"/>
    </row>
    <row r="9" spans="2:10" s="17" customFormat="1" ht="18" customHeight="1" x14ac:dyDescent="0.2">
      <c r="B9" s="442"/>
      <c r="C9" s="442"/>
      <c r="D9" s="165"/>
      <c r="E9" s="389"/>
      <c r="F9" s="214"/>
      <c r="G9" s="168"/>
      <c r="H9" s="214"/>
      <c r="I9" s="168"/>
      <c r="J9" s="5"/>
    </row>
    <row r="10" spans="2:10" s="17" customFormat="1" ht="18" customHeight="1" x14ac:dyDescent="0.2">
      <c r="B10" s="441" t="s">
        <v>248</v>
      </c>
      <c r="C10" s="441"/>
      <c r="D10" s="146"/>
      <c r="E10" s="350"/>
      <c r="F10" s="217"/>
      <c r="G10" s="182"/>
      <c r="H10" s="217"/>
      <c r="I10" s="182"/>
      <c r="J10" s="5"/>
    </row>
    <row r="11" spans="2:10" s="17" customFormat="1" ht="18" customHeight="1" x14ac:dyDescent="0.2">
      <c r="B11" s="445" t="s">
        <v>249</v>
      </c>
      <c r="C11" s="445"/>
      <c r="D11" s="165"/>
      <c r="E11" s="394">
        <v>1155</v>
      </c>
      <c r="F11" s="214"/>
      <c r="G11" s="168">
        <v>1150</v>
      </c>
      <c r="H11" s="214"/>
      <c r="I11" s="168">
        <v>1131</v>
      </c>
      <c r="J11" s="5"/>
    </row>
    <row r="12" spans="2:10" s="17" customFormat="1" ht="18" customHeight="1" x14ac:dyDescent="0.2">
      <c r="B12" s="437" t="s">
        <v>250</v>
      </c>
      <c r="C12" s="437"/>
      <c r="D12" s="137"/>
      <c r="E12" s="364">
        <v>492</v>
      </c>
      <c r="F12" s="235"/>
      <c r="G12" s="115">
        <v>478</v>
      </c>
      <c r="H12" s="235"/>
      <c r="I12" s="115">
        <v>498</v>
      </c>
      <c r="J12" s="5"/>
    </row>
    <row r="13" spans="2:10" s="17" customFormat="1" ht="18" customHeight="1" x14ac:dyDescent="0.2">
      <c r="B13" s="437" t="s">
        <v>251</v>
      </c>
      <c r="C13" s="437"/>
      <c r="D13" s="137">
        <v>2</v>
      </c>
      <c r="E13" s="364">
        <v>263</v>
      </c>
      <c r="F13" s="235"/>
      <c r="G13" s="115">
        <v>274</v>
      </c>
      <c r="H13" s="235"/>
      <c r="I13" s="115">
        <v>199</v>
      </c>
      <c r="J13" s="5"/>
    </row>
    <row r="14" spans="2:10" s="17" customFormat="1" ht="18" customHeight="1" x14ac:dyDescent="0.2">
      <c r="B14" s="437" t="s">
        <v>252</v>
      </c>
      <c r="C14" s="437"/>
      <c r="D14" s="137"/>
      <c r="E14" s="364">
        <v>395</v>
      </c>
      <c r="F14" s="235"/>
      <c r="G14" s="115">
        <v>346</v>
      </c>
      <c r="H14" s="235"/>
      <c r="I14" s="115">
        <v>388</v>
      </c>
      <c r="J14" s="5"/>
    </row>
    <row r="15" spans="2:10" s="17" customFormat="1" ht="18" customHeight="1" x14ac:dyDescent="0.2">
      <c r="B15" s="437" t="s">
        <v>253</v>
      </c>
      <c r="C15" s="437"/>
      <c r="D15" s="198"/>
      <c r="E15" s="390">
        <v>0</v>
      </c>
      <c r="F15" s="235"/>
      <c r="G15" s="115">
        <v>48</v>
      </c>
      <c r="H15" s="235"/>
      <c r="I15" s="115">
        <v>43</v>
      </c>
      <c r="J15" s="5"/>
    </row>
    <row r="16" spans="2:10" s="17" customFormat="1" ht="18" customHeight="1" x14ac:dyDescent="0.2">
      <c r="B16" s="466" t="s">
        <v>254</v>
      </c>
      <c r="C16" s="466"/>
      <c r="D16" s="199"/>
      <c r="E16" s="395">
        <v>5</v>
      </c>
      <c r="F16" s="217"/>
      <c r="G16" s="148">
        <v>4</v>
      </c>
      <c r="H16" s="217"/>
      <c r="I16" s="148">
        <v>3</v>
      </c>
      <c r="J16" s="5"/>
    </row>
    <row r="17" spans="2:10" s="17" customFormat="1" ht="18" customHeight="1" x14ac:dyDescent="0.2">
      <c r="B17" s="442"/>
      <c r="C17" s="442"/>
      <c r="D17" s="197"/>
      <c r="E17" s="394"/>
      <c r="F17" s="214"/>
      <c r="G17" s="168"/>
      <c r="H17" s="214"/>
      <c r="I17" s="168"/>
      <c r="J17" s="5"/>
    </row>
    <row r="18" spans="2:10" s="17" customFormat="1" ht="18" customHeight="1" x14ac:dyDescent="0.2">
      <c r="B18" s="441" t="s">
        <v>255</v>
      </c>
      <c r="C18" s="441"/>
      <c r="D18" s="199"/>
      <c r="E18" s="350"/>
      <c r="F18" s="217"/>
      <c r="G18" s="182"/>
      <c r="H18" s="217"/>
      <c r="I18" s="182"/>
      <c r="J18" s="5"/>
    </row>
    <row r="19" spans="2:10" s="17" customFormat="1" ht="18" customHeight="1" x14ac:dyDescent="0.2">
      <c r="B19" s="492" t="s">
        <v>249</v>
      </c>
      <c r="C19" s="492"/>
      <c r="D19" s="25"/>
      <c r="E19" s="400">
        <v>59849</v>
      </c>
      <c r="F19" s="5"/>
      <c r="G19" s="33">
        <v>60600</v>
      </c>
      <c r="H19" s="5"/>
      <c r="I19" s="33">
        <v>64700</v>
      </c>
      <c r="J19" s="5"/>
    </row>
    <row r="20" spans="2:10" s="17" customFormat="1" ht="18" customHeight="1" thickBot="1" x14ac:dyDescent="0.25">
      <c r="B20" s="487"/>
      <c r="C20" s="487"/>
      <c r="D20" s="104"/>
      <c r="E20" s="270"/>
      <c r="F20" s="106"/>
      <c r="G20" s="205"/>
      <c r="H20" s="106"/>
      <c r="I20" s="205"/>
      <c r="J20" s="5"/>
    </row>
    <row r="21" spans="2:10" ht="12.95" customHeight="1" x14ac:dyDescent="0.2">
      <c r="B21" s="444"/>
      <c r="C21" s="444"/>
      <c r="D21" s="83"/>
      <c r="E21" s="12"/>
      <c r="F21" s="13"/>
      <c r="G21" s="14"/>
      <c r="H21" s="14"/>
      <c r="I21" s="14"/>
      <c r="J21" s="41"/>
    </row>
    <row r="22" spans="2:10" s="324" customFormat="1" ht="12.95" customHeight="1" x14ac:dyDescent="0.2">
      <c r="B22" s="318">
        <v>1</v>
      </c>
      <c r="C22" s="324" t="s">
        <v>256</v>
      </c>
      <c r="D22" s="329"/>
      <c r="E22" s="329"/>
      <c r="F22" s="329"/>
      <c r="G22" s="329"/>
      <c r="H22" s="346"/>
      <c r="I22" s="346"/>
      <c r="J22" s="346"/>
    </row>
    <row r="23" spans="2:10" s="324" customFormat="1" ht="12.95" customHeight="1" x14ac:dyDescent="0.2">
      <c r="B23" s="318">
        <v>2</v>
      </c>
      <c r="C23" s="324" t="s">
        <v>257</v>
      </c>
      <c r="D23" s="329"/>
      <c r="E23" s="329"/>
      <c r="F23" s="329"/>
      <c r="G23" s="329"/>
      <c r="H23" s="346"/>
      <c r="I23" s="346"/>
      <c r="J23" s="346"/>
    </row>
  </sheetData>
  <sheetProtection algorithmName="SHA-512" hashValue="PZjqIFRbuxV+f4kqWBzTn3Xrd1DQx4x5eKPw6W43r4rxxTgcWiByzhp7/8UGrn8Xk9uir+130ug7vYz3HRN0Nw==" saltValue="Tp2I0O3KWoMZ70yCclzEAA==" spinCount="100000" sheet="1" objects="1" scenarios="1"/>
  <mergeCells count="20">
    <mergeCell ref="B8:C8"/>
    <mergeCell ref="B10:C10"/>
    <mergeCell ref="B11:C11"/>
    <mergeCell ref="B12:C12"/>
    <mergeCell ref="B1:C1"/>
    <mergeCell ref="B2:J2"/>
    <mergeCell ref="B5:C5"/>
    <mergeCell ref="B6:C6"/>
    <mergeCell ref="B21:C21"/>
    <mergeCell ref="B19:C19"/>
    <mergeCell ref="B17:C17"/>
    <mergeCell ref="B9:C9"/>
    <mergeCell ref="B4:C4"/>
    <mergeCell ref="B20:C20"/>
    <mergeCell ref="B13:C13"/>
    <mergeCell ref="B14:C14"/>
    <mergeCell ref="B15:C15"/>
    <mergeCell ref="B16:C16"/>
    <mergeCell ref="B18:C18"/>
    <mergeCell ref="B7:C7"/>
  </mergeCells>
  <hyperlinks>
    <hyperlink ref="B1" location="Index!A1" display="Back to index" xr:uid="{6BD3500C-D96D-4FD2-BDFF-FA32BC7D8D3F}"/>
  </hyperlinks>
  <pageMargins left="0.7" right="0.7" top="0.75" bottom="0.75" header="0.3" footer="0.3"/>
  <pageSetup paperSize="9" scale="64" orientation="portrait" horizontalDpi="0" verticalDpi="0"/>
  <customProperties>
    <customPr name="EpmWorksheetKeyString_GUID" r:id="rId1"/>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63E1087468FC140BBC275EEEC65877F" ma:contentTypeVersion="18" ma:contentTypeDescription="Create a new document." ma:contentTypeScope="" ma:versionID="476c5f3b313e1857e32cd8c8146e00d7">
  <xsd:schema xmlns:xsd="http://www.w3.org/2001/XMLSchema" xmlns:xs="http://www.w3.org/2001/XMLSchema" xmlns:p="http://schemas.microsoft.com/office/2006/metadata/properties" xmlns:ns2="024e825e-ccf9-480d-a787-0328120d2190" xmlns:ns3="cf75f658-080f-4a90-98b1-a6affcf6cd2c" xmlns:ns4="c9ac3ab4-a7cc-4b3a-aeed-dd55a233ac4b" targetNamespace="http://schemas.microsoft.com/office/2006/metadata/properties" ma:root="true" ma:fieldsID="cf0c25aa810870fa177463c2ed767f26" ns2:_="" ns3:_="" ns4:_="">
    <xsd:import namespace="024e825e-ccf9-480d-a787-0328120d2190"/>
    <xsd:import namespace="cf75f658-080f-4a90-98b1-a6affcf6cd2c"/>
    <xsd:import namespace="c9ac3ab4-a7cc-4b3a-aeed-dd55a233ac4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4e825e-ccf9-480d-a787-0328120d21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737bc47b-3997-4ccb-824d-08e9c3bde3a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75f658-080f-4a90-98b1-a6affcf6cd2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9ac3ab4-a7cc-4b3a-aeed-dd55a233ac4b"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52f8f52a-79ba-4c28-a6e3-8391cb11103a}" ma:internalName="TaxCatchAll" ma:showField="CatchAllData" ma:web="cf75f658-080f-4a90-98b1-a6affcf6cd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24e825e-ccf9-480d-a787-0328120d2190">
      <Terms xmlns="http://schemas.microsoft.com/office/infopath/2007/PartnerControls"/>
    </lcf76f155ced4ddcb4097134ff3c332f>
    <TaxCatchAll xmlns="c9ac3ab4-a7cc-4b3a-aeed-dd55a233ac4b" xsi:nil="true"/>
    <SharedWithUsers xmlns="cf75f658-080f-4a90-98b1-a6affcf6cd2c">
      <UserInfo>
        <DisplayName>Joyce, Andrew</DisplayName>
        <AccountId>13</AccountId>
        <AccountType/>
      </UserInfo>
      <UserInfo>
        <DisplayName>Shearmur, Malcolm</DisplayName>
        <AccountId>590</AccountId>
        <AccountType/>
      </UserInfo>
      <UserInfo>
        <DisplayName>Winberger, Melanie (Ext)</DisplayName>
        <AccountId>22</AccountId>
        <AccountType/>
      </UserInfo>
    </SharedWithUsers>
  </documentManagement>
</p:properties>
</file>

<file path=customXml/item4.xml>��
</file>

<file path=customXml/itemProps1.xml><?xml version="1.0" encoding="utf-8"?>
<ds:datastoreItem xmlns:ds="http://schemas.openxmlformats.org/officeDocument/2006/customXml" ds:itemID="{15C56B89-E9DF-4306-B0C8-C975EB749A56}">
  <ds:schemaRefs>
    <ds:schemaRef ds:uri="http://schemas.microsoft.com/sharepoint/v3/contenttype/forms"/>
  </ds:schemaRefs>
</ds:datastoreItem>
</file>

<file path=customXml/itemProps2.xml><?xml version="1.0" encoding="utf-8"?>
<ds:datastoreItem xmlns:ds="http://schemas.openxmlformats.org/officeDocument/2006/customXml" ds:itemID="{499A1169-0EA7-4E78-95A8-291ADAA4CC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4e825e-ccf9-480d-a787-0328120d2190"/>
    <ds:schemaRef ds:uri="cf75f658-080f-4a90-98b1-a6affcf6cd2c"/>
    <ds:schemaRef ds:uri="c9ac3ab4-a7cc-4b3a-aeed-dd55a233ac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08B54D1-B273-4B84-BCC4-9B213B11D271}">
  <ds:schemaRefs>
    <ds:schemaRef ds:uri="http://purl.org/dc/terms/"/>
    <ds:schemaRef ds:uri="http://schemas.openxmlformats.org/package/2006/metadata/core-properties"/>
    <ds:schemaRef ds:uri="http://purl.org/dc/elements/1.1/"/>
    <ds:schemaRef ds:uri="http://schemas.microsoft.com/office/2006/documentManagement/types"/>
    <ds:schemaRef ds:uri="http://schemas.microsoft.com/office/infopath/2007/PartnerControls"/>
    <ds:schemaRef ds:uri="c9ac3ab4-a7cc-4b3a-aeed-dd55a233ac4b"/>
    <ds:schemaRef ds:uri="http://purl.org/dc/dcmitype/"/>
    <ds:schemaRef ds:uri="http://www.w3.org/XML/1998/namespace"/>
    <ds:schemaRef ds:uri="cf75f658-080f-4a90-98b1-a6affcf6cd2c"/>
    <ds:schemaRef ds:uri="024e825e-ccf9-480d-a787-0328120d2190"/>
    <ds:schemaRef ds:uri="http://schemas.microsoft.com/office/2006/metadata/properties"/>
  </ds:schemaRefs>
</ds:datastoreItem>
</file>

<file path=customXml/itemProps4.xml><?xml version="1.0" encoding="utf-8"?>
<ds:datastoreItem xmlns:ds="http://schemas.openxmlformats.org/officeDocument/2006/customXml" ds:itemID="{9CB10DA5-033C-4AE8-8187-84C9E6C0F34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10</vt:i4>
      </vt:variant>
      <vt:variant>
        <vt:lpstr>Named Ranges</vt:lpstr>
      </vt:variant>
      <vt:variant>
        <vt:i4>13</vt:i4>
      </vt:variant>
    </vt:vector>
  </HeadingPairs>
  <TitlesOfParts>
    <vt:vector size="23" baseType="lpstr">
      <vt:lpstr>Index</vt:lpstr>
      <vt:lpstr>Innovation</vt:lpstr>
      <vt:lpstr>Access to healthcare</vt:lpstr>
      <vt:lpstr>People</vt:lpstr>
      <vt:lpstr>Environment</vt:lpstr>
      <vt:lpstr>Ethical business practices</vt:lpstr>
      <vt:lpstr>Animal welfare</vt:lpstr>
      <vt:lpstr>Supply chain</vt:lpstr>
      <vt:lpstr>Product quality and safety</vt:lpstr>
      <vt:lpstr>Political engagement</vt:lpstr>
      <vt:lpstr>DP_CR_Access_AccessToHealthcarePerformanceIndicators</vt:lpstr>
      <vt:lpstr>DP_CR_Envi_EnvironmentPerformanceIndicators</vt:lpstr>
      <vt:lpstr>DP_CR_Envi_EnvironmentPerformanceIndicators_part2</vt:lpstr>
      <vt:lpstr>'Animal welfare'!DP_CR_Ethical_AnimalTestingIndicators</vt:lpstr>
      <vt:lpstr>DP_CR_Ethical_EthicalBusinessPracticesPerformanceIndicators</vt:lpstr>
      <vt:lpstr>DP_CR_Innovation_KeyFigures</vt:lpstr>
      <vt:lpstr>DP_CR_People_PeoplePerformanceIndicators</vt:lpstr>
      <vt:lpstr>DP_CR_People_PeoplePerformanceIndicators_part2</vt:lpstr>
      <vt:lpstr>DP_CR_PoliticalEngagement</vt:lpstr>
      <vt:lpstr>DP_CR_Quality_PatientHealthAndSafetyPerformanceIndicators</vt:lpstr>
      <vt:lpstr>DP_CR_Supply_SupplyChainPerformanceIndicators</vt:lpstr>
      <vt:lpstr>'Ethical business practices'!Print_Area</vt:lpstr>
      <vt:lpstr>People!Print_Area</vt:lpstr>
    </vt:vector>
  </TitlesOfParts>
  <Manager>taulant.komani@novartis.com</Manager>
  <Company>Novartis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Novartis ESG Data Summary				</dc:title>
  <dc:subject/>
  <dc:creator>taulant.komani@novartis.com</dc:creator>
  <cp:keywords>Novartis, ESG, Data Summary, nonfinancial</cp:keywords>
  <dc:description/>
  <cp:lastModifiedBy>Kabagambe, Kenneth (Ext)</cp:lastModifiedBy>
  <cp:revision/>
  <dcterms:created xsi:type="dcterms:W3CDTF">2021-07-14T09:27:20Z</dcterms:created>
  <dcterms:modified xsi:type="dcterms:W3CDTF">2024-01-31T10:49:16Z</dcterms:modified>
  <cp:category>Reporting</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0x010100A63E1087468FC140BBC275EEEC65877F</vt:lpwstr>
  </property>
  <property fmtid="{D5CDD505-2E9C-101B-9397-08002B2CF9AE}" pid="3" name="MediaServiceImageTags">
    <vt:lpwstr/>
  </property>
  <property fmtid="{D5CDD505-2E9C-101B-9397-08002B2CF9AE}" pid="4" name="MDD-Project">
    <vt:lpwstr>Nov-20231231</vt:lpwstr>
  </property>
  <property fmtid="{D5CDD505-2E9C-101B-9397-08002B2CF9AE}" pid="5" name="Client">
    <vt:lpwstr>Novartis</vt:lpwstr>
  </property>
  <property fmtid="{D5CDD505-2E9C-101B-9397-08002B2CF9AE}" pid="6" name="User">
    <vt:lpwstr>mddplatform4-repo-nvs</vt:lpwstr>
  </property>
  <property fmtid="{D5CDD505-2E9C-101B-9397-08002B2CF9AE}" pid="7" name="Language">
    <vt:lpwstr>en</vt:lpwstr>
  </property>
  <property fmtid="{D5CDD505-2E9C-101B-9397-08002B2CF9AE}" pid="8" name="MSIP_Label_5001d4d2-76b9-44a6-bec6-5aee37463dca_Enabled">
    <vt:lpwstr>true</vt:lpwstr>
  </property>
  <property fmtid="{D5CDD505-2E9C-101B-9397-08002B2CF9AE}" pid="9" name="MSIP_Label_5001d4d2-76b9-44a6-bec6-5aee37463dca_SetDate">
    <vt:lpwstr>2024-01-15T12:52:56Z</vt:lpwstr>
  </property>
  <property fmtid="{D5CDD505-2E9C-101B-9397-08002B2CF9AE}" pid="10" name="MSIP_Label_5001d4d2-76b9-44a6-bec6-5aee37463dca_Method">
    <vt:lpwstr>Privileged</vt:lpwstr>
  </property>
  <property fmtid="{D5CDD505-2E9C-101B-9397-08002B2CF9AE}" pid="11" name="MSIP_Label_5001d4d2-76b9-44a6-bec6-5aee37463dca_Name">
    <vt:lpwstr>Public - Pilot</vt:lpwstr>
  </property>
  <property fmtid="{D5CDD505-2E9C-101B-9397-08002B2CF9AE}" pid="12" name="MSIP_Label_5001d4d2-76b9-44a6-bec6-5aee37463dca_SiteId">
    <vt:lpwstr>f35a6974-607f-47d4-82d7-ff31d7dc53a5</vt:lpwstr>
  </property>
  <property fmtid="{D5CDD505-2E9C-101B-9397-08002B2CF9AE}" pid="13" name="MSIP_Label_5001d4d2-76b9-44a6-bec6-5aee37463dca_ActionId">
    <vt:lpwstr>cfb92de6-e055-4d70-b7a8-17f287bc77ce</vt:lpwstr>
  </property>
  <property fmtid="{D5CDD505-2E9C-101B-9397-08002B2CF9AE}" pid="14" name="MSIP_Label_5001d4d2-76b9-44a6-bec6-5aee37463dca_ContentBits">
    <vt:lpwstr>0</vt:lpwstr>
  </property>
  <property fmtid="{D5CDD505-2E9C-101B-9397-08002B2CF9AE}" pid="15" name="MSIP_Label_4929bff8-5b33-42aa-95d2-28f72e792cb0_ActionId">
    <vt:lpwstr>992fbe89-8492-408b-bc86-9e3f6b345ca6</vt:lpwstr>
  </property>
  <property fmtid="{D5CDD505-2E9C-101B-9397-08002B2CF9AE}" pid="16" name="MSIP_Label_4929bff8-5b33-42aa-95d2-28f72e792cb0_Enabled">
    <vt:lpwstr>true</vt:lpwstr>
  </property>
  <property fmtid="{D5CDD505-2E9C-101B-9397-08002B2CF9AE}" pid="17" name="MSIP_Label_4929bff8-5b33-42aa-95d2-28f72e792cb0_SetDate">
    <vt:lpwstr>2021-07-14T09:27:23Z</vt:lpwstr>
  </property>
  <property fmtid="{D5CDD505-2E9C-101B-9397-08002B2CF9AE}" pid="18" name="MSIP_Label_4929bff8-5b33-42aa-95d2-28f72e792cb0_Name">
    <vt:lpwstr>Internal</vt:lpwstr>
  </property>
  <property fmtid="{D5CDD505-2E9C-101B-9397-08002B2CF9AE}" pid="19" name="MSIP_Label_4929bff8-5b33-42aa-95d2-28f72e792cb0_Method">
    <vt:lpwstr>Standard</vt:lpwstr>
  </property>
  <property fmtid="{D5CDD505-2E9C-101B-9397-08002B2CF9AE}" pid="20" name="MSIP_Label_4929bff8-5b33-42aa-95d2-28f72e792cb0_SiteId">
    <vt:lpwstr>f35a6974-607f-47d4-82d7-ff31d7dc53a5</vt:lpwstr>
  </property>
  <property fmtid="{D5CDD505-2E9C-101B-9397-08002B2CF9AE}" pid="21" name="MSIP_Label_4929bff8-5b33-42aa-95d2-28f72e792cb0_ContentBits">
    <vt:lpwstr>0</vt:lpwstr>
  </property>
</Properties>
</file>